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cer\Documents\Konkursai\VULSK\Remontas 536238\"/>
    </mc:Choice>
  </mc:AlternateContent>
  <bookViews>
    <workbookView xWindow="-105" yWindow="-105" windowWidth="23250" windowHeight="12570"/>
  </bookViews>
  <sheets>
    <sheet name="Shee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1" i="1" l="1"/>
  <c r="F117" i="1" l="1"/>
  <c r="F116" i="1"/>
  <c r="F115" i="1"/>
  <c r="F114" i="1"/>
  <c r="F113" i="1"/>
</calcChain>
</file>

<file path=xl/sharedStrings.xml><?xml version="1.0" encoding="utf-8"?>
<sst xmlns="http://schemas.openxmlformats.org/spreadsheetml/2006/main" count="345" uniqueCount="293">
  <si>
    <t>Gamintojo pavadinimas</t>
  </si>
  <si>
    <t>Prietaiso pavadinimas</t>
  </si>
  <si>
    <t>Tipas</t>
  </si>
  <si>
    <t xml:space="preserve">MP preliminarus kiekis </t>
  </si>
  <si>
    <t>Remonto maksi mali suma su PVM</t>
  </si>
  <si>
    <t>1 MP remonto 1 val. įkainis Eur be PVM</t>
  </si>
  <si>
    <t>1 MP remonto 1 val. įkainis Eur su PVM</t>
  </si>
  <si>
    <t>Agilent Technologies</t>
  </si>
  <si>
    <t>Amplifikatorius 96 šulinėlių</t>
  </si>
  <si>
    <t>SureCycler 8800</t>
  </si>
  <si>
    <t>Alsa Apparecchi Medicali</t>
  </si>
  <si>
    <t>Elektrochirurginis įrenginys</t>
  </si>
  <si>
    <t>Excell 350 MCD ir kiti šio gamintojo</t>
  </si>
  <si>
    <t>Applied Biosystems</t>
  </si>
  <si>
    <t>Genetinis analizatorius 16 kap.</t>
  </si>
  <si>
    <t>3130XL</t>
  </si>
  <si>
    <t>Komplektas NKS DNR bibliotekoms: centrifūga, fluorimetras ir 4 termocikleriai</t>
  </si>
  <si>
    <t>Megafuge  8R, Qubit 3 , Verity</t>
  </si>
  <si>
    <t>Real-time  PGR   analizatorius</t>
  </si>
  <si>
    <t>QantStudio  5</t>
  </si>
  <si>
    <t>Asal</t>
  </si>
  <si>
    <t>Laminarinė spinta biologinė saugi II klasės vertikali ASALAIR</t>
  </si>
  <si>
    <t>1200FLV</t>
  </si>
  <si>
    <t>Barkey GmbH</t>
  </si>
  <si>
    <t>Aparatas kraujui ir plazmai šildyti</t>
  </si>
  <si>
    <t>Plasmatherm, Barkey  ir kiti šio gamintojo</t>
  </si>
  <si>
    <t>Berchtold</t>
  </si>
  <si>
    <t>Elektrochirurgijos aparatai</t>
  </si>
  <si>
    <t>Elektrotom</t>
  </si>
  <si>
    <t>Binder</t>
  </si>
  <si>
    <t>Infuzinių tirpalų pašildymo prietaisai, termostatai ir inkubatoriai</t>
  </si>
  <si>
    <t>BD23, BD53 ir kitos šio gamintojo</t>
  </si>
  <si>
    <t>Bio-Rad</t>
  </si>
  <si>
    <t>Gradientinis termocikleris</t>
  </si>
  <si>
    <t>T-100</t>
  </si>
  <si>
    <t xml:space="preserve">Carl Zeiss </t>
  </si>
  <si>
    <t>Mikroskopas</t>
  </si>
  <si>
    <t>Zeiss ir kt</t>
  </si>
  <si>
    <t>Centurion Scientific</t>
  </si>
  <si>
    <t xml:space="preserve">Centrifuga </t>
  </si>
  <si>
    <t>C2006 ir kt.</t>
  </si>
  <si>
    <t>Cobe</t>
  </si>
  <si>
    <t>Kraujo ląstelių separatorius</t>
  </si>
  <si>
    <t>Trima Accel</t>
  </si>
  <si>
    <t>Codman</t>
  </si>
  <si>
    <t>Bipolinis koaguliatorius su irigacija ir pincetų rinkiniu</t>
  </si>
  <si>
    <t>Malis CMC V ir kiti šio gamintojo</t>
  </si>
  <si>
    <t>IKS monitoravimo sistema</t>
  </si>
  <si>
    <t>ICP Express</t>
  </si>
  <si>
    <t>Eppendorf</t>
  </si>
  <si>
    <t>Centrifuga</t>
  </si>
  <si>
    <t>5702, 5415 ir kt.</t>
  </si>
  <si>
    <t>Termocikleris</t>
  </si>
  <si>
    <t>Comfort</t>
  </si>
  <si>
    <t>Ergoline</t>
  </si>
  <si>
    <t>Veloergometrai, treniruokliai, kardiopulmonologinė įranga</t>
  </si>
  <si>
    <t>Ergoselect</t>
  </si>
  <si>
    <t>Excella</t>
  </si>
  <si>
    <t>CO2 inkubatorius</t>
  </si>
  <si>
    <t>Excella ECO-170</t>
  </si>
  <si>
    <t>FAWAG</t>
  </si>
  <si>
    <t>Medicininės svarstyklės su ūgio matuokle</t>
  </si>
  <si>
    <t>TP 200 ir kitos šio gamintojo</t>
  </si>
  <si>
    <t>Fazzini</t>
  </si>
  <si>
    <t>Atsiurbikliai</t>
  </si>
  <si>
    <t>Ascir, Aspimed, Fazzini</t>
  </si>
  <si>
    <t>Ginekologinės kėdės</t>
  </si>
  <si>
    <t>Full Vision</t>
  </si>
  <si>
    <t>Universalus krūvio mėginių kompleksas</t>
  </si>
  <si>
    <t>Bėgimo takelis TMX  ir kiti šio gamintojo</t>
  </si>
  <si>
    <t>GE Healthcare</t>
  </si>
  <si>
    <t>CO2 termostatas</t>
  </si>
  <si>
    <t>SafeGrow188</t>
  </si>
  <si>
    <t>Gima</t>
  </si>
  <si>
    <t>Antipraguliniai čiužiniai</t>
  </si>
  <si>
    <t>Chirurginis atsiurbėjas</t>
  </si>
  <si>
    <t>Tobi clinic</t>
  </si>
  <si>
    <t>Laringoskopai</t>
  </si>
  <si>
    <t>Guangdong Biolight medical</t>
  </si>
  <si>
    <t>Kardiomonitorius su priedais</t>
  </si>
  <si>
    <t>Any View</t>
  </si>
  <si>
    <t>Handicare AB</t>
  </si>
  <si>
    <t>Pacientų keltuvas Tipas Nr.1</t>
  </si>
  <si>
    <t>Carina 350 EM  ir kiti šio gamintojo</t>
  </si>
  <si>
    <t>HemoCue</t>
  </si>
  <si>
    <t>Analizatorius</t>
  </si>
  <si>
    <t>Plasma. HB</t>
  </si>
  <si>
    <t>Inditherm Medical</t>
  </si>
  <si>
    <t>Ligonių šildymo sistema</t>
  </si>
  <si>
    <t>Alpha ir kitos šio gamintojo</t>
  </si>
  <si>
    <t xml:space="preserve">Invacare </t>
  </si>
  <si>
    <t>Deguonies koncentratorius Perfect O2</t>
  </si>
  <si>
    <t>IRC5PO2</t>
  </si>
  <si>
    <t>Invitropen</t>
  </si>
  <si>
    <t>Fluorimetras DNR,RNR ir baltymų koncentracijos matuoklis</t>
  </si>
  <si>
    <t>Qubit 2</t>
  </si>
  <si>
    <t>Liebherr</t>
  </si>
  <si>
    <t>Šaldytuvas vitrina</t>
  </si>
  <si>
    <t>LIEBHERR LKv 393</t>
  </si>
  <si>
    <t>Luxo</t>
  </si>
  <si>
    <t>Automatinis švirkštas</t>
  </si>
  <si>
    <t>Visitron CT</t>
  </si>
  <si>
    <t>MAICO Diagnostic Gmbh</t>
  </si>
  <si>
    <t>Otoakustinę emisiją kaupiantis prietaisas naujagimių klausos patikrai</t>
  </si>
  <si>
    <t xml:space="preserve">ERO SCAN </t>
  </si>
  <si>
    <t>Maquet</t>
  </si>
  <si>
    <t>Chirurginis siurblys</t>
  </si>
  <si>
    <t>TWISTA SP-1070</t>
  </si>
  <si>
    <t>Stimuliatorius išorinis</t>
  </si>
  <si>
    <t>Pace T20 ir kitos šio gamintojo</t>
  </si>
  <si>
    <t>Marsden</t>
  </si>
  <si>
    <t>Elektroninės svarstyklės</t>
  </si>
  <si>
    <t>M-100 ir kitos šio gamintojo</t>
  </si>
  <si>
    <t>Medical-master</t>
  </si>
  <si>
    <t>Monitorius</t>
  </si>
  <si>
    <t>DASH 3000 ir kitos šio gamintojo</t>
  </si>
  <si>
    <t>Mediprema S.A.S</t>
  </si>
  <si>
    <t>Fototerapijos prietaisas</t>
  </si>
  <si>
    <t>O'BLOO</t>
  </si>
  <si>
    <t>Šviesos ir šildymo lempa</t>
  </si>
  <si>
    <t>Ambia</t>
  </si>
  <si>
    <t>Metrum  Cryo   Flex</t>
  </si>
  <si>
    <t>Kriochirurginis prietaisas</t>
  </si>
  <si>
    <t>Cryo - S Electric II su neurostimuliacijos funkcija</t>
  </si>
  <si>
    <t>Micro Medical</t>
  </si>
  <si>
    <t>Spirometras</t>
  </si>
  <si>
    <t>Visų tipų ir modelių (Micro Medical)</t>
  </si>
  <si>
    <t>Mindray</t>
  </si>
  <si>
    <t>Automatizuotas hematologinis  analizatorius</t>
  </si>
  <si>
    <t>BC-5800</t>
  </si>
  <si>
    <t>Pilnai automatizuotas kompiuterinio valdymo biocheminis analizatorius</t>
  </si>
  <si>
    <t>BS-380</t>
  </si>
  <si>
    <t>Moretti</t>
  </si>
  <si>
    <t>Čiužinys antipragulinis</t>
  </si>
  <si>
    <t>LTM 660  ir kiti šio gamintojo</t>
  </si>
  <si>
    <t>Nicolet Vascular</t>
  </si>
  <si>
    <t>Echoskopai</t>
  </si>
  <si>
    <t>Companion, Elite</t>
  </si>
  <si>
    <t>Nuova GMBH</t>
  </si>
  <si>
    <t>Infuzinių tirpalų šildytuvas</t>
  </si>
  <si>
    <t>Nuova 05/plus</t>
  </si>
  <si>
    <t>Olympus</t>
  </si>
  <si>
    <t>Mikroskopai</t>
  </si>
  <si>
    <t>CH, CX, BX ir kt.</t>
  </si>
  <si>
    <t>Organ Recovery Systems</t>
  </si>
  <si>
    <t>Transportinė donorinių inkstų perfuzijos sistema</t>
  </si>
  <si>
    <t>LifePort (LKT-101-P)</t>
  </si>
  <si>
    <t>Ortho Sanit Diffusion</t>
  </si>
  <si>
    <t>OSD-516-K</t>
  </si>
  <si>
    <t>Osypka</t>
  </si>
  <si>
    <t>HAT</t>
  </si>
  <si>
    <t>Stimuliatoriai</t>
  </si>
  <si>
    <t>SSI Eexternal, Pacesetter</t>
  </si>
  <si>
    <t>Pierenkemper   GmbH</t>
  </si>
  <si>
    <t>Transkutaninės   elektrinės   neurostimuliacijos   aparatas</t>
  </si>
  <si>
    <t>EMP  2  Pro</t>
  </si>
  <si>
    <t>SensoQuest</t>
  </si>
  <si>
    <t>LabCycler, Gradient</t>
  </si>
  <si>
    <t xml:space="preserve">Shin Nippon </t>
  </si>
  <si>
    <t xml:space="preserve">Autorefraktometras </t>
  </si>
  <si>
    <t xml:space="preserve">E ZREF </t>
  </si>
  <si>
    <t>Siemens</t>
  </si>
  <si>
    <t>Angiografas</t>
  </si>
  <si>
    <t>Axiom Artis ZEE</t>
  </si>
  <si>
    <t>Smiths medical</t>
  </si>
  <si>
    <t>DPV</t>
  </si>
  <si>
    <t>Parapac +310</t>
  </si>
  <si>
    <t>Stat Spin</t>
  </si>
  <si>
    <t>Cytofuge 2</t>
  </si>
  <si>
    <t xml:space="preserve">Terumo </t>
  </si>
  <si>
    <t>DKA aparatai ir priedai</t>
  </si>
  <si>
    <t>System, CDI, Sarns</t>
  </si>
  <si>
    <t>Thermo Fisher Scientific</t>
  </si>
  <si>
    <t>Gilaus šaldymo šaldiklis su instaliuota CO 2 sistema</t>
  </si>
  <si>
    <t>Revco EXF 32086-V</t>
  </si>
  <si>
    <t>Gilus šaldymo šaldiklis</t>
  </si>
  <si>
    <t>Revco UxF</t>
  </si>
  <si>
    <t>TSX400086V</t>
  </si>
  <si>
    <t>Laminarinė spinta</t>
  </si>
  <si>
    <t>KS12</t>
  </si>
  <si>
    <t xml:space="preserve">Šaldiklis žemų temperatūrų </t>
  </si>
  <si>
    <t xml:space="preserve">Revco Elite Plius ULT  </t>
  </si>
  <si>
    <t>Thermo Scientific</t>
  </si>
  <si>
    <t>Skysciu chromatografas su fluorescenciniu diodiniu detektoriumi</t>
  </si>
  <si>
    <t>Fluoroskan Ascent</t>
  </si>
  <si>
    <t>Websinger GmbH</t>
  </si>
  <si>
    <t>Paciento orinio šildymo sistema</t>
  </si>
  <si>
    <t>Websinger PWS 71000</t>
  </si>
  <si>
    <t>Welch Allyn</t>
  </si>
  <si>
    <t>Defibriliatorius</t>
  </si>
  <si>
    <t>PIC ir kiti šio gamintojo</t>
  </si>
  <si>
    <t>Laringoskopas</t>
  </si>
  <si>
    <t>MP preliminarus kiekis</t>
  </si>
  <si>
    <t>1 MP 1 TP įkainis Eur be PVM</t>
  </si>
  <si>
    <t>1 MP 1 TP įkainis Eur su PVM</t>
  </si>
  <si>
    <t>TP maksi mali suma 3 metms su PVM</t>
  </si>
  <si>
    <t>Alcon</t>
  </si>
  <si>
    <t>Fakoemulsifikatorius</t>
  </si>
  <si>
    <t>Infinity</t>
  </si>
  <si>
    <t>Vitrektomas</t>
  </si>
  <si>
    <t>Constellation</t>
  </si>
  <si>
    <t>Biochrom</t>
  </si>
  <si>
    <t>Aminorūgščių analizatorius Biochrom 30+</t>
  </si>
  <si>
    <t>HPLC analizatorius su UV detektorium</t>
  </si>
  <si>
    <t>BioMerieux</t>
  </si>
  <si>
    <t>Bakteriologinis tyrimų sistemos komplektas Boct/ALERT</t>
  </si>
  <si>
    <t xml:space="preserve">3D60 </t>
  </si>
  <si>
    <t>Boehringer Mannheim GmbH</t>
  </si>
  <si>
    <t>Šlapimo analizatorius</t>
  </si>
  <si>
    <t>Urilux</t>
  </si>
  <si>
    <t>Cepheid</t>
  </si>
  <si>
    <t>Automatizuota diagnostinė sistema</t>
  </si>
  <si>
    <t>GeneXpert II</t>
  </si>
  <si>
    <t>Termocikleris RT-PCR</t>
  </si>
  <si>
    <t>GeneXpert IV</t>
  </si>
  <si>
    <t>Elitech Group</t>
  </si>
  <si>
    <t>Hematologinių tepinėlių dažymo sistema su centrifugos rotoriumi</t>
  </si>
  <si>
    <t>Aerospray 7152</t>
  </si>
  <si>
    <t>General Electric</t>
  </si>
  <si>
    <t>Angiografinės sistemos</t>
  </si>
  <si>
    <t>Innova</t>
  </si>
  <si>
    <t>Densitometrai</t>
  </si>
  <si>
    <t xml:space="preserve">Lunar </t>
  </si>
  <si>
    <t>Gama kameros</t>
  </si>
  <si>
    <t>Infinia</t>
  </si>
  <si>
    <t>Labsystem</t>
  </si>
  <si>
    <t>VNT tyrimų analizavimo sistema</t>
  </si>
  <si>
    <t>Fluorescencijos matavimo analizatoriai, užpylėjas, termostatas, praplovėjas, purtytuvas, diskelių išmušėjas</t>
  </si>
  <si>
    <t>Medrad Inc.</t>
  </si>
  <si>
    <t>Medrad Mark</t>
  </si>
  <si>
    <t>Nikkiso</t>
  </si>
  <si>
    <t>Hemodializės aparatai</t>
  </si>
  <si>
    <t>DBB</t>
  </si>
  <si>
    <t>Parker Medical</t>
  </si>
  <si>
    <t>Meginiu koncetravimo su azotu irenginys</t>
  </si>
  <si>
    <t>LCMS 15-1</t>
  </si>
  <si>
    <t>PrimaX International</t>
  </si>
  <si>
    <t>Urologijos rentgeno diagnostinis aparatas</t>
  </si>
  <si>
    <t>UROMAT 3000 DFD</t>
  </si>
  <si>
    <t>Roche</t>
  </si>
  <si>
    <t>"Sausos chemijos" diagnostikos prie paciento analizatorius</t>
  </si>
  <si>
    <t>Reflotron</t>
  </si>
  <si>
    <t>RR Mechatronics</t>
  </si>
  <si>
    <t>Eritrocitų nesėdimo greičio nustatymo aparatas</t>
  </si>
  <si>
    <t>Starrsed ST Inversa</t>
  </si>
  <si>
    <t>Gradientinis PGR termocikleris</t>
  </si>
  <si>
    <t>Gradient G6</t>
  </si>
  <si>
    <t>Analizatorius šlapimo</t>
  </si>
  <si>
    <t>Clinitek</t>
  </si>
  <si>
    <t>Axiom Artis Zee</t>
  </si>
  <si>
    <t>Kompiuteriniai tomografai</t>
  </si>
  <si>
    <t>Somatom</t>
  </si>
  <si>
    <t>Mobilus rentgeno aparatas su C lanku</t>
  </si>
  <si>
    <t>Arcadis Varic</t>
  </si>
  <si>
    <t>Skaitmeninis rentgenografijos aparatas</t>
  </si>
  <si>
    <t>Axiom Aristos</t>
  </si>
  <si>
    <t>Skaitmeninis stacionarus rentgeno aparatas</t>
  </si>
  <si>
    <t>Ysio Max</t>
  </si>
  <si>
    <t>Siemens AG</t>
  </si>
  <si>
    <t>Rentgeno aparatas stacionarinis universalus</t>
  </si>
  <si>
    <t>Luminos dRX-Max</t>
  </si>
  <si>
    <t>Tecan</t>
  </si>
  <si>
    <t>Automatinė mėginių paruošimo sistema</t>
  </si>
  <si>
    <t>Genesis FE500</t>
  </si>
  <si>
    <t>1 MP 1 TBT įkainis Eur be PVM</t>
  </si>
  <si>
    <t>1 MP 1 TBT įkainis Eur su PVM</t>
  </si>
  <si>
    <t>TBT maksi mali suma 3 metms su PVM</t>
  </si>
  <si>
    <t>Comecer s.p.a.</t>
  </si>
  <si>
    <t>Automatinis injektorius radiofarmaciniams preparatams suleisti</t>
  </si>
  <si>
    <t>WIS</t>
  </si>
  <si>
    <t>Datascope</t>
  </si>
  <si>
    <t>Kontarpulsacijos aparatas</t>
  </si>
  <si>
    <t>System, CS</t>
  </si>
  <si>
    <t>Pusiau automatinis injektorius radiofarmacinių preparatų suleidimui</t>
  </si>
  <si>
    <t>IRIDE</t>
  </si>
  <si>
    <t>Cardiosave </t>
  </si>
  <si>
    <t>Medos/Xenios</t>
  </si>
  <si>
    <t>Pagalbinės kraujotakos sistema (centrifūginė)</t>
  </si>
  <si>
    <t>DeltaStream MDC</t>
  </si>
  <si>
    <t xml:space="preserve">Prietaiso pavadinimas </t>
  </si>
  <si>
    <t xml:space="preserve">Tipas </t>
  </si>
  <si>
    <t>Medicinos prietaisų aptarnavimo paslaugos  Nr.2779</t>
  </si>
  <si>
    <t>SPS priedas Nr.1</t>
  </si>
  <si>
    <t xml:space="preserve"> MEDICINOS PRIETAISŲ (MP) SĄRAŠAS </t>
  </si>
  <si>
    <t>Eil. Nr.</t>
  </si>
  <si>
    <t xml:space="preserve">MP TP – tai techninių priemonių ir darbų kompleksas naudojamo MP darbingumui ir tvarkingumui išlaikyti. MP TP apima apžiūrą, valymą, elektrinių, mechaninių dalių, eksploatacinių medžiagų ir pan. pakeitimą (kaip tai numatyta gamintojo TP reglamentuose), MP derinimą (jei reikia) ir funkcionalumo patikrinimą. </t>
  </si>
  <si>
    <t>TP periodiškumas mėn.</t>
  </si>
  <si>
    <t>Eil Nr.</t>
  </si>
  <si>
    <t xml:space="preserve">Eil. Nr. </t>
  </si>
  <si>
    <t>Preliminarus TP kiekis visiems MP 36 mėn.</t>
  </si>
  <si>
    <t>Preliminarus TBT kiekis visiems MP 36 mėn.</t>
  </si>
  <si>
    <t xml:space="preserve">     Medicinos prietaisų techninės būklės tikrinimas   - TBT</t>
  </si>
  <si>
    <t>Medicinos prietaisų techninės priežiūros paslauga -TP</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</si>
</sst>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_(* \(#,##0.00\);_(* &quot;-&quot;??_);_(@_)"/>
    <numFmt numFmtId="165" formatCode="#,##0.000"/>
  </numFmts>
  <fonts count="15" x14ac:knownFonts="1">
    <font>
      <sz val="11"/>
      <color theme="1"/>
      <name val="Calibri"/>
      <family val="2"/>
      <scheme val="minor"/>
    </font>
    <font>
      <sz val="11"/>
      <color theme="1"/>
      <name val="Calibri"/>
      <family val="2"/>
      <scheme val="minor"/>
    </font>
    <font>
      <b/>
      <sz val="10"/>
      <color theme="1"/>
      <name val="Times New Roman"/>
      <family val="1"/>
      <charset val="186"/>
    </font>
    <font>
      <sz val="10"/>
      <name val="Times New Roman"/>
      <family val="1"/>
      <charset val="186"/>
    </font>
    <font>
      <sz val="11"/>
      <color theme="1"/>
      <name val="Calibri"/>
      <family val="2"/>
      <charset val="186"/>
      <scheme val="minor"/>
    </font>
    <font>
      <sz val="9"/>
      <name val="Times New Roman"/>
      <family val="1"/>
      <charset val="186"/>
    </font>
    <font>
      <b/>
      <sz val="10"/>
      <name val="Times New Roman"/>
      <family val="1"/>
      <charset val="186"/>
    </font>
    <font>
      <b/>
      <sz val="10"/>
      <name val="Times New Roman"/>
      <family val="1"/>
    </font>
    <font>
      <sz val="10"/>
      <name val="Calibri"/>
      <family val="2"/>
      <charset val="186"/>
      <scheme val="minor"/>
    </font>
    <font>
      <sz val="11"/>
      <name val="Calibri"/>
      <family val="2"/>
      <scheme val="minor"/>
    </font>
    <font>
      <sz val="11"/>
      <color theme="1"/>
      <name val="Times New Roman"/>
      <family val="1"/>
    </font>
    <font>
      <sz val="10"/>
      <color theme="1"/>
      <name val="Times New Roman"/>
      <family val="1"/>
    </font>
    <font>
      <b/>
      <sz val="12"/>
      <color theme="1"/>
      <name val="Times New Roman"/>
      <family val="1"/>
    </font>
    <font>
      <sz val="10"/>
      <name val="Times New Roman"/>
      <family val="1"/>
    </font>
    <font>
      <b/>
      <sz val="12"/>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0" fontId="4" fillId="0" borderId="0"/>
    <xf numFmtId="0" fontId="1" fillId="0" borderId="0"/>
  </cellStyleXfs>
  <cellXfs count="84">
    <xf numFmtId="0" fontId="0" fillId="0" borderId="0" xfId="0"/>
    <xf numFmtId="3" fontId="2" fillId="0" borderId="1" xfId="0" applyNumberFormat="1" applyFont="1" applyBorder="1" applyAlignment="1">
      <alignment horizontal="center" vertical="center" wrapText="1"/>
    </xf>
    <xf numFmtId="0" fontId="3" fillId="0" borderId="1" xfId="0" applyFont="1" applyBorder="1" applyAlignment="1">
      <alignment horizontal="center" vertical="top"/>
    </xf>
    <xf numFmtId="0" fontId="3" fillId="0" borderId="1" xfId="0" applyFont="1" applyBorder="1" applyAlignment="1">
      <alignment vertical="center"/>
    </xf>
    <xf numFmtId="49" fontId="3" fillId="0" borderId="1" xfId="0" applyNumberFormat="1" applyFont="1" applyBorder="1" applyAlignment="1">
      <alignment vertical="center"/>
    </xf>
    <xf numFmtId="4" fontId="3" fillId="0" borderId="1" xfId="0" applyNumberFormat="1" applyFont="1" applyBorder="1" applyAlignment="1">
      <alignment horizontal="right" vertical="center"/>
    </xf>
    <xf numFmtId="4" fontId="3" fillId="0" borderId="1" xfId="0" applyNumberFormat="1" applyFont="1" applyBorder="1" applyAlignment="1">
      <alignment horizontal="right" vertical="top"/>
    </xf>
    <xf numFmtId="4" fontId="3" fillId="0" borderId="1" xfId="0" applyNumberFormat="1" applyFont="1" applyBorder="1" applyAlignment="1">
      <alignment vertical="center"/>
    </xf>
    <xf numFmtId="0" fontId="3" fillId="0" borderId="1" xfId="0" applyFont="1" applyBorder="1" applyAlignment="1">
      <alignment horizontal="left" vertical="top"/>
    </xf>
    <xf numFmtId="0" fontId="3" fillId="0" borderId="1" xfId="0" applyFont="1" applyBorder="1" applyAlignment="1">
      <alignment horizontal="center" vertical="center"/>
    </xf>
    <xf numFmtId="0" fontId="3" fillId="0" borderId="1" xfId="0" applyFont="1" applyBorder="1" applyAlignment="1">
      <alignment vertical="top" wrapText="1"/>
    </xf>
    <xf numFmtId="49" fontId="3" fillId="0" borderId="1" xfId="0" applyNumberFormat="1" applyFont="1" applyBorder="1" applyAlignment="1">
      <alignment vertical="top" wrapText="1"/>
    </xf>
    <xf numFmtId="3" fontId="3" fillId="0" borderId="1" xfId="0" applyNumberFormat="1" applyFont="1" applyBorder="1" applyAlignment="1">
      <alignment horizontal="right" vertical="center"/>
    </xf>
    <xf numFmtId="49" fontId="3" fillId="0" borderId="1" xfId="0" applyNumberFormat="1" applyFont="1" applyBorder="1" applyAlignment="1">
      <alignment vertical="top"/>
    </xf>
    <xf numFmtId="0" fontId="3" fillId="0" borderId="1" xfId="0" applyFont="1" applyBorder="1" applyAlignment="1">
      <alignment horizontal="center" vertical="top" wrapText="1"/>
    </xf>
    <xf numFmtId="3" fontId="3" fillId="0" borderId="1" xfId="0" applyNumberFormat="1" applyFont="1" applyBorder="1" applyAlignment="1">
      <alignment horizontal="right" vertical="top"/>
    </xf>
    <xf numFmtId="1" fontId="3" fillId="0" borderId="1" xfId="0" applyNumberFormat="1" applyFont="1" applyBorder="1" applyAlignment="1">
      <alignment horizontal="center" vertical="center"/>
    </xf>
    <xf numFmtId="0" fontId="3" fillId="0" borderId="1" xfId="0" applyFont="1" applyBorder="1" applyAlignment="1">
      <alignment horizontal="left" vertical="top" wrapText="1"/>
    </xf>
    <xf numFmtId="0" fontId="3" fillId="0" borderId="1" xfId="2" applyFont="1" applyBorder="1" applyAlignment="1">
      <alignment horizontal="left" vertical="top" wrapText="1"/>
    </xf>
    <xf numFmtId="0" fontId="3" fillId="0" borderId="1" xfId="2" applyFont="1" applyBorder="1" applyAlignment="1">
      <alignment vertical="top" wrapText="1"/>
    </xf>
    <xf numFmtId="49" fontId="3" fillId="0" borderId="1" xfId="2" applyNumberFormat="1" applyFont="1" applyBorder="1" applyAlignment="1">
      <alignment horizontal="left" vertical="top" wrapText="1"/>
    </xf>
    <xf numFmtId="0" fontId="3" fillId="0" borderId="1" xfId="2" applyFont="1" applyBorder="1" applyAlignment="1">
      <alignment horizontal="center" vertical="top"/>
    </xf>
    <xf numFmtId="0" fontId="3" fillId="0" borderId="1" xfId="0" applyFont="1" applyBorder="1" applyAlignment="1">
      <alignment horizontal="center" vertical="center" wrapText="1"/>
    </xf>
    <xf numFmtId="4" fontId="3" fillId="0" borderId="0" xfId="0" applyNumberFormat="1" applyFont="1" applyAlignment="1">
      <alignment vertical="center"/>
    </xf>
    <xf numFmtId="0" fontId="3" fillId="3" borderId="1" xfId="0" applyFont="1" applyFill="1" applyBorder="1" applyAlignment="1">
      <alignment horizontal="left" vertical="top" wrapText="1"/>
    </xf>
    <xf numFmtId="0" fontId="3" fillId="3" borderId="1" xfId="0" applyFont="1" applyFill="1" applyBorder="1" applyAlignment="1">
      <alignment horizontal="center" vertical="center"/>
    </xf>
    <xf numFmtId="3" fontId="3" fillId="3" borderId="1" xfId="0" applyNumberFormat="1" applyFont="1" applyFill="1" applyBorder="1" applyAlignment="1">
      <alignment horizontal="center" vertical="center"/>
    </xf>
    <xf numFmtId="3" fontId="3" fillId="0" borderId="1" xfId="0" applyNumberFormat="1" applyFont="1" applyBorder="1" applyAlignment="1">
      <alignment horizontal="center" vertical="top"/>
    </xf>
    <xf numFmtId="3" fontId="3"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49" fontId="6" fillId="2" borderId="1" xfId="0" applyNumberFormat="1" applyFont="1" applyFill="1" applyBorder="1" applyAlignment="1">
      <alignment horizontal="center" vertical="center" wrapText="1"/>
    </xf>
    <xf numFmtId="2" fontId="3" fillId="0" borderId="1" xfId="3" applyNumberFormat="1" applyFont="1" applyBorder="1" applyAlignment="1">
      <alignment vertical="center"/>
    </xf>
    <xf numFmtId="2" fontId="3" fillId="0" borderId="1" xfId="0" applyNumberFormat="1" applyFont="1" applyBorder="1"/>
    <xf numFmtId="4" fontId="5" fillId="3" borderId="1" xfId="0" applyNumberFormat="1" applyFont="1" applyFill="1" applyBorder="1" applyAlignment="1">
      <alignment horizontal="right" vertical="center" wrapText="1"/>
    </xf>
    <xf numFmtId="2" fontId="3" fillId="0" borderId="1" xfId="0" applyNumberFormat="1" applyFont="1" applyBorder="1" applyAlignment="1">
      <alignment horizontal="right" vertical="top"/>
    </xf>
    <xf numFmtId="3" fontId="3" fillId="0" borderId="1" xfId="0" applyNumberFormat="1" applyFont="1" applyBorder="1" applyAlignment="1">
      <alignment horizontal="center"/>
    </xf>
    <xf numFmtId="0" fontId="8" fillId="0" borderId="1" xfId="0" applyFont="1" applyBorder="1" applyAlignment="1">
      <alignment horizontal="center" vertical="center"/>
    </xf>
    <xf numFmtId="2" fontId="3" fillId="0" borderId="1" xfId="0" applyNumberFormat="1" applyFont="1" applyBorder="1" applyAlignment="1">
      <alignment horizontal="right" vertical="center"/>
    </xf>
    <xf numFmtId="0" fontId="9" fillId="0" borderId="0" xfId="0" applyFont="1"/>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0" fontId="3" fillId="0" borderId="1" xfId="0" applyFont="1" applyBorder="1" applyAlignment="1">
      <alignment vertical="top"/>
    </xf>
    <xf numFmtId="0" fontId="3" fillId="0" borderId="1" xfId="0" applyNumberFormat="1" applyFont="1" applyBorder="1" applyAlignment="1">
      <alignment vertical="top"/>
    </xf>
    <xf numFmtId="0" fontId="3" fillId="0" borderId="1" xfId="0" applyNumberFormat="1" applyFont="1" applyBorder="1"/>
    <xf numFmtId="0" fontId="3" fillId="0" borderId="1" xfId="0" applyFont="1" applyFill="1" applyBorder="1" applyAlignment="1">
      <alignment horizontal="center" vertical="center"/>
    </xf>
    <xf numFmtId="3" fontId="3" fillId="0" borderId="1" xfId="0" applyNumberFormat="1" applyFont="1" applyFill="1" applyBorder="1" applyAlignment="1">
      <alignment horizontal="center" vertical="top"/>
    </xf>
    <xf numFmtId="4" fontId="3" fillId="0" borderId="1" xfId="0" applyNumberFormat="1" applyFont="1" applyFill="1" applyBorder="1"/>
    <xf numFmtId="1" fontId="6" fillId="0" borderId="1" xfId="0" applyNumberFormat="1" applyFont="1" applyBorder="1" applyAlignment="1">
      <alignment horizontal="center" vertical="center" wrapText="1"/>
    </xf>
    <xf numFmtId="0" fontId="3" fillId="0" borderId="1" xfId="1" applyNumberFormat="1" applyFont="1" applyBorder="1" applyAlignment="1">
      <alignment horizontal="right" vertical="top"/>
    </xf>
    <xf numFmtId="1" fontId="3" fillId="0" borderId="1" xfId="0" applyNumberFormat="1" applyFont="1" applyBorder="1" applyAlignment="1">
      <alignment horizontal="left" vertical="top" wrapText="1"/>
    </xf>
    <xf numFmtId="1" fontId="3" fillId="0" borderId="1" xfId="0" applyNumberFormat="1" applyFont="1" applyBorder="1" applyAlignment="1">
      <alignment horizontal="center" vertical="top" wrapText="1"/>
    </xf>
    <xf numFmtId="0" fontId="3" fillId="0" borderId="1" xfId="1" applyNumberFormat="1" applyFont="1" applyFill="1" applyBorder="1" applyAlignment="1">
      <alignment vertical="top"/>
    </xf>
    <xf numFmtId="0" fontId="3" fillId="0" borderId="1" xfId="1" applyNumberFormat="1" applyFont="1" applyFill="1" applyBorder="1" applyAlignment="1">
      <alignment horizontal="right" vertical="center"/>
    </xf>
    <xf numFmtId="0" fontId="3" fillId="0" borderId="1" xfId="1" applyNumberFormat="1" applyFont="1" applyBorder="1" applyAlignment="1">
      <alignment horizontal="right" vertical="center"/>
    </xf>
    <xf numFmtId="1" fontId="3" fillId="0" borderId="1" xfId="0" applyNumberFormat="1" applyFont="1" applyBorder="1" applyAlignment="1">
      <alignment horizontal="center" vertical="top"/>
    </xf>
    <xf numFmtId="0" fontId="3" fillId="0" borderId="1" xfId="1" applyNumberFormat="1" applyFont="1" applyFill="1" applyBorder="1" applyAlignment="1">
      <alignment horizontal="right" vertical="top"/>
    </xf>
    <xf numFmtId="0" fontId="3" fillId="0" borderId="1" xfId="0" applyFont="1" applyBorder="1"/>
    <xf numFmtId="0" fontId="3" fillId="0" borderId="1" xfId="1" applyNumberFormat="1" applyFont="1" applyBorder="1"/>
    <xf numFmtId="0" fontId="3" fillId="0" borderId="1" xfId="1" applyNumberFormat="1" applyFont="1" applyFill="1" applyBorder="1"/>
    <xf numFmtId="0" fontId="3" fillId="0" borderId="1" xfId="0" applyFont="1" applyBorder="1" applyAlignment="1">
      <alignment horizontal="center"/>
    </xf>
    <xf numFmtId="165" fontId="3" fillId="0" borderId="1" xfId="0" applyNumberFormat="1" applyFont="1" applyBorder="1" applyAlignment="1">
      <alignment horizontal="right" vertical="center"/>
    </xf>
    <xf numFmtId="0" fontId="3" fillId="0" borderId="1" xfId="2" applyFont="1" applyBorder="1" applyAlignment="1">
      <alignment horizontal="center" vertical="top" wrapText="1"/>
    </xf>
    <xf numFmtId="0" fontId="3" fillId="0" borderId="1" xfId="1" applyNumberFormat="1" applyFont="1" applyFill="1" applyBorder="1" applyAlignment="1">
      <alignment horizontal="right" vertical="top" wrapText="1"/>
    </xf>
    <xf numFmtId="0" fontId="3" fillId="0" borderId="1" xfId="1" applyNumberFormat="1" applyFont="1" applyFill="1" applyBorder="1" applyAlignment="1">
      <alignment vertical="center"/>
    </xf>
    <xf numFmtId="1" fontId="3" fillId="0" borderId="1" xfId="0" applyNumberFormat="1" applyFont="1" applyBorder="1" applyAlignment="1">
      <alignment horizontal="left" vertical="center" wrapText="1"/>
    </xf>
    <xf numFmtId="1" fontId="3" fillId="0" borderId="1" xfId="0" applyNumberFormat="1" applyFont="1" applyBorder="1" applyAlignment="1">
      <alignment horizontal="center" vertical="center" wrapText="1"/>
    </xf>
    <xf numFmtId="49" fontId="7" fillId="2" borderId="1" xfId="0" applyNumberFormat="1" applyFont="1" applyFill="1" applyBorder="1" applyAlignment="1">
      <alignment horizontal="center" vertical="center" wrapText="1"/>
    </xf>
    <xf numFmtId="0" fontId="13" fillId="0" borderId="1" xfId="0" applyFont="1" applyBorder="1" applyAlignment="1">
      <alignment horizontal="center" vertical="top"/>
    </xf>
    <xf numFmtId="0" fontId="13" fillId="0" borderId="1" xfId="0" applyFont="1" applyBorder="1" applyAlignment="1">
      <alignment horizontal="left" vertical="top"/>
    </xf>
    <xf numFmtId="0" fontId="13" fillId="0" borderId="1" xfId="0" applyFont="1" applyBorder="1" applyAlignment="1">
      <alignment horizontal="left" vertical="top" wrapText="1"/>
    </xf>
    <xf numFmtId="49" fontId="13" fillId="0" borderId="1" xfId="0" applyNumberFormat="1" applyFont="1" applyBorder="1" applyAlignment="1">
      <alignment vertical="top"/>
    </xf>
    <xf numFmtId="3" fontId="13" fillId="0" borderId="1" xfId="0" applyNumberFormat="1" applyFont="1" applyBorder="1" applyAlignment="1">
      <alignment horizontal="center" vertical="top"/>
    </xf>
    <xf numFmtId="4" fontId="13" fillId="0" borderId="1" xfId="0" applyNumberFormat="1" applyFont="1" applyBorder="1"/>
    <xf numFmtId="3" fontId="13" fillId="0" borderId="1" xfId="0" applyNumberFormat="1" applyFont="1" applyBorder="1" applyAlignment="1">
      <alignment horizontal="right"/>
    </xf>
    <xf numFmtId="0" fontId="13" fillId="0" borderId="1" xfId="0" applyFont="1" applyBorder="1" applyAlignment="1">
      <alignment vertical="top"/>
    </xf>
    <xf numFmtId="0" fontId="13" fillId="0" borderId="1" xfId="0" applyNumberFormat="1" applyFont="1" applyBorder="1" applyAlignment="1">
      <alignment horizontal="right"/>
    </xf>
    <xf numFmtId="0" fontId="14" fillId="0" borderId="2" xfId="0" applyFont="1" applyBorder="1" applyAlignment="1">
      <alignment horizontal="center" vertical="center" wrapText="1"/>
    </xf>
    <xf numFmtId="0" fontId="12" fillId="0" borderId="0" xfId="0" applyFont="1" applyAlignment="1">
      <alignment horizontal="center"/>
    </xf>
    <xf numFmtId="0" fontId="11" fillId="0" borderId="2" xfId="0" applyFont="1" applyBorder="1" applyAlignment="1">
      <alignment horizontal="center"/>
    </xf>
    <xf numFmtId="0" fontId="10" fillId="0" borderId="0" xfId="0" applyFont="1" applyAlignment="1">
      <alignment horizontal="right"/>
    </xf>
    <xf numFmtId="0" fontId="10" fillId="0" borderId="1" xfId="0" applyFont="1" applyBorder="1" applyAlignment="1">
      <alignment horizontal="center" wrapText="1"/>
    </xf>
    <xf numFmtId="0" fontId="12" fillId="0" borderId="1" xfId="0" applyFont="1" applyBorder="1" applyAlignment="1">
      <alignment horizontal="center" vertical="center" wrapText="1"/>
    </xf>
  </cellXfs>
  <cellStyles count="4">
    <cellStyle name="Comma" xfId="1" builtinId="3"/>
    <cellStyle name="Normal" xfId="0" builtinId="0"/>
    <cellStyle name="Normal 3" xfId="2"/>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9"/>
  <sheetViews>
    <sheetView tabSelected="1" zoomScale="120" zoomScaleNormal="120" workbookViewId="0">
      <selection activeCell="J13" sqref="J13"/>
    </sheetView>
  </sheetViews>
  <sheetFormatPr defaultRowHeight="15" x14ac:dyDescent="0.25"/>
  <cols>
    <col min="1" max="1" width="6.28515625" customWidth="1"/>
    <col min="2" max="2" width="15" customWidth="1"/>
    <col min="3" max="3" width="15.5703125" customWidth="1"/>
    <col min="4" max="4" width="14.42578125" customWidth="1"/>
    <col min="5" max="5" width="12.28515625" customWidth="1"/>
    <col min="6" max="6" width="13.28515625" customWidth="1"/>
    <col min="7" max="7" width="16.85546875" customWidth="1"/>
    <col min="8" max="8" width="15.7109375" customWidth="1"/>
    <col min="9" max="9" width="14.5703125" customWidth="1"/>
    <col min="10" max="10" width="13.85546875" customWidth="1"/>
  </cols>
  <sheetData>
    <row r="1" spans="1:8" x14ac:dyDescent="0.25">
      <c r="A1" s="81" t="s">
        <v>282</v>
      </c>
      <c r="B1" s="81"/>
      <c r="C1" s="81"/>
      <c r="D1" s="81"/>
      <c r="E1" s="81"/>
      <c r="F1" s="81"/>
      <c r="G1" s="81"/>
      <c r="H1" s="81"/>
    </row>
    <row r="2" spans="1:8" ht="24.6" customHeight="1" x14ac:dyDescent="0.25">
      <c r="A2" s="79" t="s">
        <v>281</v>
      </c>
      <c r="B2" s="79"/>
      <c r="C2" s="79"/>
      <c r="D2" s="79"/>
      <c r="E2" s="79"/>
      <c r="F2" s="79"/>
      <c r="G2" s="79"/>
      <c r="H2" s="79"/>
    </row>
    <row r="3" spans="1:8" ht="18.600000000000001" customHeight="1" x14ac:dyDescent="0.25">
      <c r="A3" s="80" t="s">
        <v>283</v>
      </c>
      <c r="B3" s="80"/>
      <c r="C3" s="80"/>
      <c r="D3" s="80"/>
      <c r="E3" s="80"/>
      <c r="F3" s="80"/>
      <c r="G3" s="80"/>
      <c r="H3" s="80"/>
    </row>
    <row r="4" spans="1:8" ht="38.25" x14ac:dyDescent="0.25">
      <c r="A4" s="1" t="s">
        <v>284</v>
      </c>
      <c r="B4" s="1" t="s">
        <v>0</v>
      </c>
      <c r="C4" s="1" t="s">
        <v>1</v>
      </c>
      <c r="D4" s="1" t="s">
        <v>2</v>
      </c>
      <c r="E4" s="49" t="s">
        <v>3</v>
      </c>
      <c r="F4" s="29" t="s">
        <v>4</v>
      </c>
      <c r="G4" s="30" t="s">
        <v>5</v>
      </c>
      <c r="H4" s="30" t="s">
        <v>6</v>
      </c>
    </row>
    <row r="5" spans="1:8" x14ac:dyDescent="0.25">
      <c r="A5" s="2">
        <v>1</v>
      </c>
      <c r="B5" s="3" t="s">
        <v>7</v>
      </c>
      <c r="C5" s="3" t="s">
        <v>8</v>
      </c>
      <c r="D5" s="4" t="s">
        <v>9</v>
      </c>
      <c r="E5" s="9">
        <v>1</v>
      </c>
      <c r="F5" s="50">
        <v>2720</v>
      </c>
      <c r="G5" s="5"/>
      <c r="H5" s="6"/>
    </row>
    <row r="6" spans="1:8" ht="25.5" x14ac:dyDescent="0.25">
      <c r="A6" s="2">
        <v>2</v>
      </c>
      <c r="B6" s="51" t="s">
        <v>10</v>
      </c>
      <c r="C6" s="51" t="s">
        <v>11</v>
      </c>
      <c r="D6" s="51" t="s">
        <v>12</v>
      </c>
      <c r="E6" s="52">
        <v>4</v>
      </c>
      <c r="F6" s="53">
        <v>4000</v>
      </c>
      <c r="G6" s="7"/>
      <c r="H6" s="7"/>
    </row>
    <row r="7" spans="1:8" ht="25.5" x14ac:dyDescent="0.25">
      <c r="A7" s="2">
        <v>3</v>
      </c>
      <c r="B7" s="17" t="s">
        <v>13</v>
      </c>
      <c r="C7" s="8" t="s">
        <v>14</v>
      </c>
      <c r="D7" s="8" t="s">
        <v>15</v>
      </c>
      <c r="E7" s="9">
        <v>1</v>
      </c>
      <c r="F7" s="54">
        <v>25000</v>
      </c>
      <c r="G7" s="7"/>
      <c r="H7" s="7"/>
    </row>
    <row r="8" spans="1:8" ht="63.75" x14ac:dyDescent="0.25">
      <c r="A8" s="2">
        <v>4</v>
      </c>
      <c r="B8" s="3" t="s">
        <v>13</v>
      </c>
      <c r="C8" s="10" t="s">
        <v>16</v>
      </c>
      <c r="D8" s="11" t="s">
        <v>17</v>
      </c>
      <c r="E8" s="9">
        <v>1</v>
      </c>
      <c r="F8" s="50">
        <v>11000</v>
      </c>
      <c r="G8" s="7"/>
      <c r="H8" s="7"/>
    </row>
    <row r="9" spans="1:8" x14ac:dyDescent="0.25">
      <c r="A9" s="2">
        <v>5</v>
      </c>
      <c r="B9" s="3" t="s">
        <v>13</v>
      </c>
      <c r="C9" s="3" t="s">
        <v>18</v>
      </c>
      <c r="D9" s="4" t="s">
        <v>19</v>
      </c>
      <c r="E9" s="9">
        <v>2</v>
      </c>
      <c r="F9" s="50">
        <v>9900</v>
      </c>
      <c r="G9" s="7"/>
      <c r="H9" s="7"/>
    </row>
    <row r="10" spans="1:8" x14ac:dyDescent="0.25">
      <c r="A10" s="2">
        <v>6</v>
      </c>
      <c r="B10" s="3" t="s">
        <v>20</v>
      </c>
      <c r="C10" s="3" t="s">
        <v>21</v>
      </c>
      <c r="D10" s="4" t="s">
        <v>22</v>
      </c>
      <c r="E10" s="16">
        <v>4</v>
      </c>
      <c r="F10" s="55">
        <v>1500</v>
      </c>
      <c r="G10" s="5"/>
      <c r="H10" s="6"/>
    </row>
    <row r="11" spans="1:8" ht="38.25" x14ac:dyDescent="0.25">
      <c r="A11" s="2">
        <v>7</v>
      </c>
      <c r="B11" s="51" t="s">
        <v>23</v>
      </c>
      <c r="C11" s="51" t="s">
        <v>24</v>
      </c>
      <c r="D11" s="51" t="s">
        <v>25</v>
      </c>
      <c r="E11" s="52">
        <v>12</v>
      </c>
      <c r="F11" s="53">
        <v>10000</v>
      </c>
      <c r="G11" s="7">
        <v>45</v>
      </c>
      <c r="H11" s="7">
        <f>G11*1.21</f>
        <v>54.449999999999996</v>
      </c>
    </row>
    <row r="12" spans="1:8" x14ac:dyDescent="0.25">
      <c r="A12" s="2">
        <v>8</v>
      </c>
      <c r="B12" s="8" t="s">
        <v>26</v>
      </c>
      <c r="C12" s="8" t="s">
        <v>27</v>
      </c>
      <c r="D12" s="13" t="s">
        <v>28</v>
      </c>
      <c r="E12" s="56">
        <v>2</v>
      </c>
      <c r="F12" s="57">
        <v>2000</v>
      </c>
      <c r="G12" s="7"/>
      <c r="H12" s="7"/>
    </row>
    <row r="13" spans="1:8" ht="63.75" x14ac:dyDescent="0.25">
      <c r="A13" s="2">
        <v>9</v>
      </c>
      <c r="B13" s="51" t="s">
        <v>29</v>
      </c>
      <c r="C13" s="51" t="s">
        <v>30</v>
      </c>
      <c r="D13" s="51" t="s">
        <v>31</v>
      </c>
      <c r="E13" s="52">
        <v>18</v>
      </c>
      <c r="F13" s="53">
        <v>6000</v>
      </c>
      <c r="G13" s="7"/>
      <c r="H13" s="7"/>
    </row>
    <row r="14" spans="1:8" x14ac:dyDescent="0.25">
      <c r="A14" s="2">
        <v>10</v>
      </c>
      <c r="B14" s="8" t="s">
        <v>32</v>
      </c>
      <c r="C14" s="8" t="s">
        <v>33</v>
      </c>
      <c r="D14" s="13" t="s">
        <v>34</v>
      </c>
      <c r="E14" s="56">
        <v>1</v>
      </c>
      <c r="F14" s="57">
        <v>2057</v>
      </c>
      <c r="G14" s="7"/>
      <c r="H14" s="7"/>
    </row>
    <row r="15" spans="1:8" x14ac:dyDescent="0.25">
      <c r="A15" s="2">
        <v>11</v>
      </c>
      <c r="B15" s="3" t="s">
        <v>35</v>
      </c>
      <c r="C15" s="3" t="s">
        <v>36</v>
      </c>
      <c r="D15" s="4" t="s">
        <v>37</v>
      </c>
      <c r="E15" s="16">
        <v>2</v>
      </c>
      <c r="F15" s="55">
        <v>2500</v>
      </c>
      <c r="G15" s="5"/>
      <c r="H15" s="6"/>
    </row>
    <row r="16" spans="1:8" x14ac:dyDescent="0.25">
      <c r="A16" s="2">
        <v>12</v>
      </c>
      <c r="B16" s="3" t="s">
        <v>38</v>
      </c>
      <c r="C16" s="3" t="s">
        <v>39</v>
      </c>
      <c r="D16" s="4" t="s">
        <v>40</v>
      </c>
      <c r="E16" s="16">
        <v>2</v>
      </c>
      <c r="F16" s="55">
        <v>500</v>
      </c>
      <c r="G16" s="5"/>
      <c r="H16" s="6"/>
    </row>
    <row r="17" spans="1:8" x14ac:dyDescent="0.25">
      <c r="A17" s="2">
        <v>13</v>
      </c>
      <c r="B17" s="8" t="s">
        <v>41</v>
      </c>
      <c r="C17" s="8" t="s">
        <v>42</v>
      </c>
      <c r="D17" s="8" t="s">
        <v>43</v>
      </c>
      <c r="E17" s="14">
        <v>6</v>
      </c>
      <c r="F17" s="50">
        <v>30000</v>
      </c>
      <c r="G17" s="5"/>
      <c r="H17" s="6"/>
    </row>
    <row r="18" spans="1:8" ht="51" x14ac:dyDescent="0.25">
      <c r="A18" s="2">
        <v>14</v>
      </c>
      <c r="B18" s="51" t="s">
        <v>44</v>
      </c>
      <c r="C18" s="51" t="s">
        <v>45</v>
      </c>
      <c r="D18" s="51" t="s">
        <v>46</v>
      </c>
      <c r="E18" s="52">
        <v>4</v>
      </c>
      <c r="F18" s="53">
        <v>8000</v>
      </c>
      <c r="G18" s="7"/>
      <c r="H18" s="7"/>
    </row>
    <row r="19" spans="1:8" ht="25.5" x14ac:dyDescent="0.25">
      <c r="A19" s="2">
        <v>15</v>
      </c>
      <c r="B19" s="51" t="s">
        <v>44</v>
      </c>
      <c r="C19" s="51" t="s">
        <v>47</v>
      </c>
      <c r="D19" s="51" t="s">
        <v>48</v>
      </c>
      <c r="E19" s="52">
        <v>3</v>
      </c>
      <c r="F19" s="53">
        <v>4500</v>
      </c>
      <c r="G19" s="7"/>
      <c r="H19" s="7"/>
    </row>
    <row r="20" spans="1:8" x14ac:dyDescent="0.25">
      <c r="A20" s="2">
        <v>16</v>
      </c>
      <c r="B20" s="58" t="s">
        <v>49</v>
      </c>
      <c r="C20" s="58" t="s">
        <v>50</v>
      </c>
      <c r="D20" s="58" t="s">
        <v>51</v>
      </c>
      <c r="E20" s="9">
        <v>3</v>
      </c>
      <c r="F20" s="59">
        <v>1000</v>
      </c>
      <c r="G20" s="7"/>
      <c r="H20" s="7"/>
    </row>
    <row r="21" spans="1:8" x14ac:dyDescent="0.25">
      <c r="A21" s="2">
        <v>17</v>
      </c>
      <c r="B21" s="8" t="s">
        <v>49</v>
      </c>
      <c r="C21" s="8" t="s">
        <v>52</v>
      </c>
      <c r="D21" s="8" t="s">
        <v>53</v>
      </c>
      <c r="E21" s="9">
        <v>2</v>
      </c>
      <c r="F21" s="54">
        <v>2000</v>
      </c>
      <c r="G21" s="7"/>
      <c r="H21" s="7"/>
    </row>
    <row r="22" spans="1:8" x14ac:dyDescent="0.25">
      <c r="A22" s="2">
        <v>18</v>
      </c>
      <c r="B22" s="3" t="s">
        <v>54</v>
      </c>
      <c r="C22" s="3" t="s">
        <v>55</v>
      </c>
      <c r="D22" s="3" t="s">
        <v>56</v>
      </c>
      <c r="E22" s="14">
        <v>9</v>
      </c>
      <c r="F22" s="50">
        <v>9000</v>
      </c>
      <c r="G22" s="5"/>
      <c r="H22" s="6"/>
    </row>
    <row r="23" spans="1:8" x14ac:dyDescent="0.25">
      <c r="A23" s="2">
        <v>19</v>
      </c>
      <c r="B23" s="58" t="s">
        <v>57</v>
      </c>
      <c r="C23" s="58" t="s">
        <v>58</v>
      </c>
      <c r="D23" s="58" t="s">
        <v>59</v>
      </c>
      <c r="E23" s="52">
        <v>1</v>
      </c>
      <c r="F23" s="57">
        <v>2000</v>
      </c>
      <c r="G23" s="7"/>
      <c r="H23" s="7"/>
    </row>
    <row r="24" spans="1:8" ht="38.25" x14ac:dyDescent="0.25">
      <c r="A24" s="2">
        <v>20</v>
      </c>
      <c r="B24" s="51" t="s">
        <v>60</v>
      </c>
      <c r="C24" s="51" t="s">
        <v>61</v>
      </c>
      <c r="D24" s="51" t="s">
        <v>62</v>
      </c>
      <c r="E24" s="52">
        <v>14</v>
      </c>
      <c r="F24" s="53">
        <v>1000</v>
      </c>
      <c r="G24" s="7"/>
      <c r="H24" s="7"/>
    </row>
    <row r="25" spans="1:8" x14ac:dyDescent="0.25">
      <c r="A25" s="2">
        <v>21</v>
      </c>
      <c r="B25" s="8" t="s">
        <v>63</v>
      </c>
      <c r="C25" s="3" t="s">
        <v>64</v>
      </c>
      <c r="D25" s="3" t="s">
        <v>65</v>
      </c>
      <c r="E25" s="14">
        <v>5</v>
      </c>
      <c r="F25" s="50">
        <v>1000</v>
      </c>
      <c r="G25" s="5"/>
      <c r="H25" s="6"/>
    </row>
    <row r="26" spans="1:8" x14ac:dyDescent="0.25">
      <c r="A26" s="2">
        <v>22</v>
      </c>
      <c r="B26" s="8" t="s">
        <v>63</v>
      </c>
      <c r="C26" s="3" t="s">
        <v>66</v>
      </c>
      <c r="D26" s="3" t="s">
        <v>63</v>
      </c>
      <c r="E26" s="14">
        <v>1</v>
      </c>
      <c r="F26" s="50">
        <v>300</v>
      </c>
      <c r="G26" s="5"/>
      <c r="H26" s="6"/>
    </row>
    <row r="27" spans="1:8" ht="38.25" x14ac:dyDescent="0.25">
      <c r="A27" s="2">
        <v>23</v>
      </c>
      <c r="B27" s="51" t="s">
        <v>67</v>
      </c>
      <c r="C27" s="51" t="s">
        <v>68</v>
      </c>
      <c r="D27" s="51" t="s">
        <v>69</v>
      </c>
      <c r="E27" s="52">
        <v>3</v>
      </c>
      <c r="F27" s="53">
        <v>3000</v>
      </c>
      <c r="G27" s="7"/>
      <c r="H27" s="7"/>
    </row>
    <row r="28" spans="1:8" x14ac:dyDescent="0.25">
      <c r="A28" s="2">
        <v>24</v>
      </c>
      <c r="B28" s="58" t="s">
        <v>70</v>
      </c>
      <c r="C28" s="58" t="s">
        <v>71</v>
      </c>
      <c r="D28" s="58" t="s">
        <v>72</v>
      </c>
      <c r="E28" s="52">
        <v>1</v>
      </c>
      <c r="F28" s="57">
        <v>2000</v>
      </c>
      <c r="G28" s="7"/>
      <c r="H28" s="7"/>
    </row>
    <row r="29" spans="1:8" x14ac:dyDescent="0.25">
      <c r="A29" s="2">
        <v>25</v>
      </c>
      <c r="B29" s="8" t="s">
        <v>73</v>
      </c>
      <c r="C29" s="3" t="s">
        <v>74</v>
      </c>
      <c r="D29" s="3" t="s">
        <v>73</v>
      </c>
      <c r="E29" s="14">
        <v>6</v>
      </c>
      <c r="F29" s="50">
        <v>600</v>
      </c>
      <c r="G29" s="5"/>
      <c r="H29" s="6"/>
    </row>
    <row r="30" spans="1:8" x14ac:dyDescent="0.25">
      <c r="A30" s="2">
        <v>26</v>
      </c>
      <c r="B30" s="3" t="s">
        <v>73</v>
      </c>
      <c r="C30" s="3" t="s">
        <v>75</v>
      </c>
      <c r="D30" s="4" t="s">
        <v>76</v>
      </c>
      <c r="E30" s="9">
        <v>2</v>
      </c>
      <c r="F30" s="50">
        <v>400</v>
      </c>
      <c r="G30" s="5"/>
      <c r="H30" s="6"/>
    </row>
    <row r="31" spans="1:8" x14ac:dyDescent="0.25">
      <c r="A31" s="2">
        <v>27</v>
      </c>
      <c r="B31" s="8" t="s">
        <v>73</v>
      </c>
      <c r="C31" s="3" t="s">
        <v>77</v>
      </c>
      <c r="D31" s="3" t="s">
        <v>73</v>
      </c>
      <c r="E31" s="14">
        <v>8</v>
      </c>
      <c r="F31" s="50">
        <v>500</v>
      </c>
      <c r="G31" s="5"/>
      <c r="H31" s="6"/>
    </row>
    <row r="32" spans="1:8" x14ac:dyDescent="0.25">
      <c r="A32" s="2">
        <v>28</v>
      </c>
      <c r="B32" s="3" t="s">
        <v>78</v>
      </c>
      <c r="C32" s="3" t="s">
        <v>79</v>
      </c>
      <c r="D32" s="4" t="s">
        <v>80</v>
      </c>
      <c r="E32" s="16">
        <v>2</v>
      </c>
      <c r="F32" s="55">
        <v>500</v>
      </c>
      <c r="G32" s="5"/>
      <c r="H32" s="6"/>
    </row>
    <row r="33" spans="1:8" ht="25.5" x14ac:dyDescent="0.25">
      <c r="A33" s="2">
        <v>29</v>
      </c>
      <c r="B33" s="51" t="s">
        <v>81</v>
      </c>
      <c r="C33" s="51" t="s">
        <v>82</v>
      </c>
      <c r="D33" s="51" t="s">
        <v>83</v>
      </c>
      <c r="E33" s="52">
        <v>5</v>
      </c>
      <c r="F33" s="60">
        <v>1500</v>
      </c>
      <c r="G33" s="7"/>
      <c r="H33" s="7"/>
    </row>
    <row r="34" spans="1:8" x14ac:dyDescent="0.25">
      <c r="A34" s="2">
        <v>30</v>
      </c>
      <c r="B34" s="3" t="s">
        <v>84</v>
      </c>
      <c r="C34" s="3" t="s">
        <v>85</v>
      </c>
      <c r="D34" s="3" t="s">
        <v>86</v>
      </c>
      <c r="E34" s="14">
        <v>6</v>
      </c>
      <c r="F34" s="50">
        <v>600</v>
      </c>
      <c r="G34" s="5"/>
      <c r="H34" s="15"/>
    </row>
    <row r="35" spans="1:8" ht="25.5" x14ac:dyDescent="0.25">
      <c r="A35" s="2">
        <v>31</v>
      </c>
      <c r="B35" s="51" t="s">
        <v>87</v>
      </c>
      <c r="C35" s="51" t="s">
        <v>88</v>
      </c>
      <c r="D35" s="51" t="s">
        <v>89</v>
      </c>
      <c r="E35" s="52">
        <v>6</v>
      </c>
      <c r="F35" s="60">
        <v>3600</v>
      </c>
      <c r="G35" s="7"/>
      <c r="H35" s="7"/>
    </row>
    <row r="36" spans="1:8" x14ac:dyDescent="0.25">
      <c r="A36" s="2">
        <v>32</v>
      </c>
      <c r="B36" s="3" t="s">
        <v>90</v>
      </c>
      <c r="C36" s="3" t="s">
        <v>91</v>
      </c>
      <c r="D36" s="4" t="s">
        <v>92</v>
      </c>
      <c r="E36" s="9">
        <v>2</v>
      </c>
      <c r="F36" s="50">
        <v>230</v>
      </c>
      <c r="G36" s="5"/>
      <c r="H36" s="6"/>
    </row>
    <row r="37" spans="1:8" x14ac:dyDescent="0.25">
      <c r="A37" s="2">
        <v>33</v>
      </c>
      <c r="B37" s="3" t="s">
        <v>93</v>
      </c>
      <c r="C37" s="3" t="s">
        <v>94</v>
      </c>
      <c r="D37" s="4" t="s">
        <v>95</v>
      </c>
      <c r="E37" s="16">
        <v>1</v>
      </c>
      <c r="F37" s="59">
        <v>500</v>
      </c>
      <c r="G37" s="7"/>
      <c r="H37" s="7"/>
    </row>
    <row r="38" spans="1:8" x14ac:dyDescent="0.25">
      <c r="A38" s="2">
        <v>34</v>
      </c>
      <c r="B38" s="3" t="s">
        <v>96</v>
      </c>
      <c r="C38" s="3" t="s">
        <v>97</v>
      </c>
      <c r="D38" s="4" t="s">
        <v>98</v>
      </c>
      <c r="E38" s="9">
        <v>2</v>
      </c>
      <c r="F38" s="50">
        <v>400</v>
      </c>
      <c r="G38" s="5"/>
      <c r="H38" s="6"/>
    </row>
    <row r="39" spans="1:8" x14ac:dyDescent="0.25">
      <c r="A39" s="2">
        <v>35</v>
      </c>
      <c r="B39" s="3" t="s">
        <v>99</v>
      </c>
      <c r="C39" s="3" t="s">
        <v>100</v>
      </c>
      <c r="D39" s="4" t="s">
        <v>101</v>
      </c>
      <c r="E39" s="9">
        <v>1</v>
      </c>
      <c r="F39" s="50">
        <v>4250</v>
      </c>
      <c r="G39" s="5"/>
      <c r="H39" s="6"/>
    </row>
    <row r="40" spans="1:8" x14ac:dyDescent="0.25">
      <c r="A40" s="2">
        <v>36</v>
      </c>
      <c r="B40" s="58" t="s">
        <v>102</v>
      </c>
      <c r="C40" s="58" t="s">
        <v>103</v>
      </c>
      <c r="D40" s="58" t="s">
        <v>104</v>
      </c>
      <c r="E40" s="9">
        <v>2</v>
      </c>
      <c r="F40" s="59">
        <v>2000</v>
      </c>
      <c r="G40" s="7"/>
      <c r="H40" s="7"/>
    </row>
    <row r="41" spans="1:8" ht="25.5" x14ac:dyDescent="0.25">
      <c r="A41" s="2">
        <v>37</v>
      </c>
      <c r="B41" s="51" t="s">
        <v>105</v>
      </c>
      <c r="C41" s="51" t="s">
        <v>106</v>
      </c>
      <c r="D41" s="51" t="s">
        <v>107</v>
      </c>
      <c r="E41" s="52">
        <v>4</v>
      </c>
      <c r="F41" s="53">
        <v>2500</v>
      </c>
      <c r="G41" s="7"/>
      <c r="H41" s="7"/>
    </row>
    <row r="42" spans="1:8" ht="30.6" customHeight="1" x14ac:dyDescent="0.25">
      <c r="A42" s="2">
        <v>38</v>
      </c>
      <c r="B42" s="51" t="s">
        <v>105</v>
      </c>
      <c r="C42" s="51" t="s">
        <v>108</v>
      </c>
      <c r="D42" s="51" t="s">
        <v>109</v>
      </c>
      <c r="E42" s="52">
        <v>14</v>
      </c>
      <c r="F42" s="53">
        <v>2800</v>
      </c>
      <c r="G42" s="7"/>
      <c r="H42" s="7"/>
    </row>
    <row r="43" spans="1:8" x14ac:dyDescent="0.25">
      <c r="A43" s="2">
        <v>39</v>
      </c>
      <c r="B43" s="58" t="s">
        <v>110</v>
      </c>
      <c r="C43" s="58" t="s">
        <v>111</v>
      </c>
      <c r="D43" s="58" t="s">
        <v>112</v>
      </c>
      <c r="E43" s="9">
        <v>8</v>
      </c>
      <c r="F43" s="59">
        <v>1000</v>
      </c>
      <c r="G43" s="7"/>
      <c r="H43" s="7"/>
    </row>
    <row r="44" spans="1:8" ht="38.25" x14ac:dyDescent="0.25">
      <c r="A44" s="2">
        <v>40</v>
      </c>
      <c r="B44" s="51" t="s">
        <v>113</v>
      </c>
      <c r="C44" s="51" t="s">
        <v>114</v>
      </c>
      <c r="D44" s="51" t="s">
        <v>115</v>
      </c>
      <c r="E44" s="52">
        <v>6</v>
      </c>
      <c r="F44" s="53">
        <v>3000</v>
      </c>
      <c r="G44" s="7"/>
      <c r="H44" s="7"/>
    </row>
    <row r="45" spans="1:8" x14ac:dyDescent="0.25">
      <c r="A45" s="2">
        <v>41</v>
      </c>
      <c r="B45" s="58" t="s">
        <v>116</v>
      </c>
      <c r="C45" s="58" t="s">
        <v>117</v>
      </c>
      <c r="D45" s="58" t="s">
        <v>118</v>
      </c>
      <c r="E45" s="9">
        <v>1</v>
      </c>
      <c r="F45" s="59">
        <v>2500</v>
      </c>
      <c r="G45" s="7"/>
      <c r="H45" s="7"/>
    </row>
    <row r="46" spans="1:8" x14ac:dyDescent="0.25">
      <c r="A46" s="2">
        <v>42</v>
      </c>
      <c r="B46" s="58" t="s">
        <v>116</v>
      </c>
      <c r="C46" s="58" t="s">
        <v>119</v>
      </c>
      <c r="D46" s="58" t="s">
        <v>120</v>
      </c>
      <c r="E46" s="9">
        <v>5</v>
      </c>
      <c r="F46" s="59">
        <v>2500</v>
      </c>
      <c r="G46" s="7"/>
      <c r="H46" s="7"/>
    </row>
    <row r="47" spans="1:8" x14ac:dyDescent="0.25">
      <c r="A47" s="2">
        <v>43</v>
      </c>
      <c r="B47" s="3" t="s">
        <v>121</v>
      </c>
      <c r="C47" s="3" t="s">
        <v>122</v>
      </c>
      <c r="D47" s="4" t="s">
        <v>123</v>
      </c>
      <c r="E47" s="9">
        <v>1</v>
      </c>
      <c r="F47" s="50">
        <v>2500</v>
      </c>
      <c r="G47" s="5"/>
      <c r="H47" s="6"/>
    </row>
    <row r="48" spans="1:8" x14ac:dyDescent="0.25">
      <c r="A48" s="2">
        <v>44</v>
      </c>
      <c r="B48" s="3" t="s">
        <v>124</v>
      </c>
      <c r="C48" s="3" t="s">
        <v>125</v>
      </c>
      <c r="D48" s="3" t="s">
        <v>126</v>
      </c>
      <c r="E48" s="14">
        <v>2</v>
      </c>
      <c r="F48" s="50">
        <v>600</v>
      </c>
      <c r="G48" s="5"/>
      <c r="H48" s="6"/>
    </row>
    <row r="49" spans="1:8" x14ac:dyDescent="0.25">
      <c r="A49" s="2">
        <v>45</v>
      </c>
      <c r="B49" s="3" t="s">
        <v>127</v>
      </c>
      <c r="C49" s="3" t="s">
        <v>128</v>
      </c>
      <c r="D49" s="4" t="s">
        <v>129</v>
      </c>
      <c r="E49" s="16">
        <v>1</v>
      </c>
      <c r="F49" s="55">
        <v>2400</v>
      </c>
      <c r="G49" s="5"/>
      <c r="H49" s="6"/>
    </row>
    <row r="50" spans="1:8" x14ac:dyDescent="0.25">
      <c r="A50" s="2">
        <v>46</v>
      </c>
      <c r="B50" s="3" t="s">
        <v>127</v>
      </c>
      <c r="C50" s="3" t="s">
        <v>130</v>
      </c>
      <c r="D50" s="4" t="s">
        <v>131</v>
      </c>
      <c r="E50" s="16">
        <v>1</v>
      </c>
      <c r="F50" s="55">
        <v>6000</v>
      </c>
      <c r="G50" s="5"/>
      <c r="H50" s="6"/>
    </row>
    <row r="51" spans="1:8" ht="25.5" x14ac:dyDescent="0.25">
      <c r="A51" s="2">
        <v>47</v>
      </c>
      <c r="B51" s="51" t="s">
        <v>132</v>
      </c>
      <c r="C51" s="51" t="s">
        <v>133</v>
      </c>
      <c r="D51" s="51" t="s">
        <v>134</v>
      </c>
      <c r="E51" s="52">
        <v>7</v>
      </c>
      <c r="F51" s="53">
        <v>2400</v>
      </c>
      <c r="G51" s="7"/>
      <c r="H51" s="7"/>
    </row>
    <row r="52" spans="1:8" x14ac:dyDescent="0.25">
      <c r="A52" s="2">
        <v>48</v>
      </c>
      <c r="B52" s="3" t="s">
        <v>135</v>
      </c>
      <c r="C52" s="3" t="s">
        <v>136</v>
      </c>
      <c r="D52" s="3" t="s">
        <v>137</v>
      </c>
      <c r="E52" s="14">
        <v>2</v>
      </c>
      <c r="F52" s="50">
        <v>3000</v>
      </c>
      <c r="G52" s="5"/>
      <c r="H52" s="6"/>
    </row>
    <row r="53" spans="1:8" ht="25.5" x14ac:dyDescent="0.25">
      <c r="A53" s="2">
        <v>49</v>
      </c>
      <c r="B53" s="51" t="s">
        <v>138</v>
      </c>
      <c r="C53" s="51" t="s">
        <v>139</v>
      </c>
      <c r="D53" s="51" t="s">
        <v>140</v>
      </c>
      <c r="E53" s="52">
        <v>7</v>
      </c>
      <c r="F53" s="53">
        <v>1500</v>
      </c>
      <c r="G53" s="7"/>
      <c r="H53" s="7"/>
    </row>
    <row r="54" spans="1:8" x14ac:dyDescent="0.25">
      <c r="A54" s="2">
        <v>50</v>
      </c>
      <c r="B54" s="58" t="s">
        <v>141</v>
      </c>
      <c r="C54" s="58" t="s">
        <v>142</v>
      </c>
      <c r="D54" s="58" t="s">
        <v>143</v>
      </c>
      <c r="E54" s="9">
        <v>19</v>
      </c>
      <c r="F54" s="59">
        <v>2000</v>
      </c>
      <c r="G54" s="7"/>
      <c r="H54" s="7"/>
    </row>
    <row r="55" spans="1:8" x14ac:dyDescent="0.25">
      <c r="A55" s="2">
        <v>51</v>
      </c>
      <c r="B55" s="3" t="s">
        <v>144</v>
      </c>
      <c r="C55" s="3" t="s">
        <v>145</v>
      </c>
      <c r="D55" s="4" t="s">
        <v>146</v>
      </c>
      <c r="E55" s="61">
        <v>2</v>
      </c>
      <c r="F55" s="50">
        <v>1000</v>
      </c>
      <c r="G55" s="7"/>
      <c r="H55" s="7"/>
    </row>
    <row r="56" spans="1:8" ht="25.5" x14ac:dyDescent="0.25">
      <c r="A56" s="2">
        <v>52</v>
      </c>
      <c r="B56" s="51" t="s">
        <v>147</v>
      </c>
      <c r="C56" s="51" t="s">
        <v>133</v>
      </c>
      <c r="D56" s="51" t="s">
        <v>148</v>
      </c>
      <c r="E56" s="52">
        <v>8</v>
      </c>
      <c r="F56" s="53">
        <v>1000</v>
      </c>
      <c r="G56" s="7"/>
      <c r="H56" s="7"/>
    </row>
    <row r="57" spans="1:8" x14ac:dyDescent="0.25">
      <c r="A57" s="2">
        <v>53</v>
      </c>
      <c r="B57" s="8" t="s">
        <v>149</v>
      </c>
      <c r="C57" s="3" t="s">
        <v>27</v>
      </c>
      <c r="D57" s="3" t="s">
        <v>150</v>
      </c>
      <c r="E57" s="14">
        <v>1</v>
      </c>
      <c r="F57" s="50">
        <v>10000</v>
      </c>
      <c r="G57" s="62"/>
      <c r="H57" s="6"/>
    </row>
    <row r="58" spans="1:8" x14ac:dyDescent="0.25">
      <c r="A58" s="2">
        <v>54</v>
      </c>
      <c r="B58" s="8" t="s">
        <v>149</v>
      </c>
      <c r="C58" s="3" t="s">
        <v>151</v>
      </c>
      <c r="D58" s="3" t="s">
        <v>152</v>
      </c>
      <c r="E58" s="14">
        <v>11</v>
      </c>
      <c r="F58" s="50">
        <v>3000</v>
      </c>
      <c r="G58" s="5"/>
      <c r="H58" s="6"/>
    </row>
    <row r="59" spans="1:8" ht="51" x14ac:dyDescent="0.25">
      <c r="A59" s="2">
        <v>55</v>
      </c>
      <c r="B59" s="51" t="s">
        <v>153</v>
      </c>
      <c r="C59" s="51" t="s">
        <v>154</v>
      </c>
      <c r="D59" s="51" t="s">
        <v>155</v>
      </c>
      <c r="E59" s="52">
        <v>6</v>
      </c>
      <c r="F59" s="53">
        <v>1000</v>
      </c>
      <c r="G59" s="7"/>
      <c r="H59" s="7"/>
    </row>
    <row r="60" spans="1:8" x14ac:dyDescent="0.25">
      <c r="A60" s="2">
        <v>56</v>
      </c>
      <c r="B60" s="3" t="s">
        <v>156</v>
      </c>
      <c r="C60" s="3" t="s">
        <v>52</v>
      </c>
      <c r="D60" s="3" t="s">
        <v>157</v>
      </c>
      <c r="E60" s="14">
        <v>2</v>
      </c>
      <c r="F60" s="50">
        <v>2000</v>
      </c>
      <c r="G60" s="5"/>
      <c r="H60" s="6"/>
    </row>
    <row r="61" spans="1:8" ht="25.5" x14ac:dyDescent="0.25">
      <c r="A61" s="2">
        <v>57</v>
      </c>
      <c r="B61" s="19" t="s">
        <v>158</v>
      </c>
      <c r="C61" s="19" t="s">
        <v>159</v>
      </c>
      <c r="D61" s="18" t="s">
        <v>160</v>
      </c>
      <c r="E61" s="63">
        <v>2</v>
      </c>
      <c r="F61" s="64">
        <v>1000</v>
      </c>
      <c r="G61" s="7"/>
      <c r="H61" s="7"/>
    </row>
    <row r="62" spans="1:8" x14ac:dyDescent="0.25">
      <c r="A62" s="2">
        <v>58</v>
      </c>
      <c r="B62" s="58" t="s">
        <v>161</v>
      </c>
      <c r="C62" s="58" t="s">
        <v>162</v>
      </c>
      <c r="D62" s="58" t="s">
        <v>163</v>
      </c>
      <c r="E62" s="9">
        <v>1</v>
      </c>
      <c r="F62" s="59">
        <v>135000</v>
      </c>
      <c r="G62" s="7"/>
      <c r="H62" s="43"/>
    </row>
    <row r="63" spans="1:8" x14ac:dyDescent="0.25">
      <c r="A63" s="2">
        <v>59</v>
      </c>
      <c r="B63" s="3" t="s">
        <v>164</v>
      </c>
      <c r="C63" s="3" t="s">
        <v>165</v>
      </c>
      <c r="D63" s="4" t="s">
        <v>166</v>
      </c>
      <c r="E63" s="9">
        <v>2</v>
      </c>
      <c r="F63" s="50">
        <v>3000</v>
      </c>
      <c r="G63" s="5"/>
      <c r="H63" s="6"/>
    </row>
    <row r="64" spans="1:8" x14ac:dyDescent="0.25">
      <c r="A64" s="2">
        <v>60</v>
      </c>
      <c r="B64" s="3" t="s">
        <v>167</v>
      </c>
      <c r="C64" s="3" t="s">
        <v>50</v>
      </c>
      <c r="D64" s="3" t="s">
        <v>168</v>
      </c>
      <c r="E64" s="14">
        <v>2</v>
      </c>
      <c r="F64" s="50">
        <v>800</v>
      </c>
      <c r="G64" s="5"/>
      <c r="H64" s="6"/>
    </row>
    <row r="65" spans="1:10" x14ac:dyDescent="0.25">
      <c r="A65" s="2">
        <v>61</v>
      </c>
      <c r="B65" s="8" t="s">
        <v>169</v>
      </c>
      <c r="C65" s="8" t="s">
        <v>170</v>
      </c>
      <c r="D65" s="13" t="s">
        <v>171</v>
      </c>
      <c r="E65" s="2">
        <v>1</v>
      </c>
      <c r="F65" s="57">
        <v>25000</v>
      </c>
      <c r="G65" s="7"/>
      <c r="H65" s="7"/>
    </row>
    <row r="66" spans="1:10" ht="51" x14ac:dyDescent="0.25">
      <c r="A66" s="2">
        <v>62</v>
      </c>
      <c r="B66" s="17" t="s">
        <v>172</v>
      </c>
      <c r="C66" s="17" t="s">
        <v>173</v>
      </c>
      <c r="D66" s="17" t="s">
        <v>174</v>
      </c>
      <c r="E66" s="9">
        <v>1</v>
      </c>
      <c r="F66" s="65">
        <v>1300</v>
      </c>
      <c r="G66" s="7"/>
      <c r="H66" s="7"/>
    </row>
    <row r="67" spans="1:10" ht="25.5" x14ac:dyDescent="0.25">
      <c r="A67" s="2">
        <v>63</v>
      </c>
      <c r="B67" s="18" t="s">
        <v>172</v>
      </c>
      <c r="C67" s="19" t="s">
        <v>175</v>
      </c>
      <c r="D67" s="20" t="s">
        <v>176</v>
      </c>
      <c r="E67" s="21">
        <v>1</v>
      </c>
      <c r="F67" s="57">
        <v>1500</v>
      </c>
      <c r="G67" s="7"/>
      <c r="H67" s="7"/>
    </row>
    <row r="68" spans="1:10" ht="25.5" x14ac:dyDescent="0.25">
      <c r="A68" s="2">
        <v>64</v>
      </c>
      <c r="B68" s="18" t="s">
        <v>172</v>
      </c>
      <c r="C68" s="19" t="s">
        <v>175</v>
      </c>
      <c r="D68" s="20" t="s">
        <v>177</v>
      </c>
      <c r="E68" s="21">
        <v>1</v>
      </c>
      <c r="F68" s="57">
        <v>2000</v>
      </c>
      <c r="G68" s="7"/>
      <c r="H68" s="7"/>
    </row>
    <row r="69" spans="1:10" x14ac:dyDescent="0.25">
      <c r="A69" s="2">
        <v>65</v>
      </c>
      <c r="B69" s="3" t="s">
        <v>172</v>
      </c>
      <c r="C69" s="3" t="s">
        <v>178</v>
      </c>
      <c r="D69" s="66" t="s">
        <v>179</v>
      </c>
      <c r="E69" s="67">
        <v>2</v>
      </c>
      <c r="F69" s="54">
        <v>4000</v>
      </c>
      <c r="G69" s="7"/>
      <c r="H69" s="7"/>
    </row>
    <row r="70" spans="1:10" ht="25.5" x14ac:dyDescent="0.25">
      <c r="A70" s="2">
        <v>66</v>
      </c>
      <c r="B70" s="17" t="s">
        <v>172</v>
      </c>
      <c r="C70" s="17" t="s">
        <v>180</v>
      </c>
      <c r="D70" s="17" t="s">
        <v>181</v>
      </c>
      <c r="E70" s="22">
        <v>1</v>
      </c>
      <c r="F70" s="65">
        <v>1700</v>
      </c>
      <c r="G70" s="7"/>
      <c r="H70" s="23"/>
    </row>
    <row r="71" spans="1:10" ht="63.75" x14ac:dyDescent="0.25">
      <c r="A71" s="2">
        <v>67</v>
      </c>
      <c r="B71" s="8" t="s">
        <v>182</v>
      </c>
      <c r="C71" s="17" t="s">
        <v>183</v>
      </c>
      <c r="D71" s="17" t="s">
        <v>184</v>
      </c>
      <c r="E71" s="16">
        <v>1</v>
      </c>
      <c r="F71" s="54">
        <v>7939</v>
      </c>
      <c r="G71" s="7"/>
      <c r="H71" s="7"/>
    </row>
    <row r="72" spans="1:10" ht="25.5" x14ac:dyDescent="0.25">
      <c r="A72" s="2">
        <v>68</v>
      </c>
      <c r="B72" s="51" t="s">
        <v>185</v>
      </c>
      <c r="C72" s="51" t="s">
        <v>186</v>
      </c>
      <c r="D72" s="51" t="s">
        <v>187</v>
      </c>
      <c r="E72" s="52">
        <v>3</v>
      </c>
      <c r="F72" s="53">
        <v>1000</v>
      </c>
      <c r="G72" s="7"/>
      <c r="H72" s="7"/>
    </row>
    <row r="73" spans="1:10" ht="25.5" x14ac:dyDescent="0.25">
      <c r="A73" s="2">
        <v>69</v>
      </c>
      <c r="B73" s="51" t="s">
        <v>188</v>
      </c>
      <c r="C73" s="51" t="s">
        <v>189</v>
      </c>
      <c r="D73" s="51" t="s">
        <v>190</v>
      </c>
      <c r="E73" s="52">
        <v>5</v>
      </c>
      <c r="F73" s="53">
        <v>3000</v>
      </c>
      <c r="G73" s="7"/>
      <c r="H73" s="7"/>
    </row>
    <row r="74" spans="1:10" x14ac:dyDescent="0.25">
      <c r="A74" s="2">
        <v>70</v>
      </c>
      <c r="B74" s="51" t="s">
        <v>188</v>
      </c>
      <c r="C74" s="51" t="s">
        <v>191</v>
      </c>
      <c r="D74" s="51" t="s">
        <v>188</v>
      </c>
      <c r="E74" s="52">
        <v>6</v>
      </c>
      <c r="F74" s="53">
        <v>1000</v>
      </c>
      <c r="G74" s="7"/>
      <c r="H74" s="7"/>
    </row>
    <row r="76" spans="1:10" ht="18" customHeight="1" x14ac:dyDescent="0.25"/>
    <row r="77" spans="1:10" ht="42" customHeight="1" x14ac:dyDescent="0.25">
      <c r="A77" s="83" t="s">
        <v>292</v>
      </c>
      <c r="B77" s="83"/>
      <c r="C77" s="83"/>
      <c r="D77" s="83"/>
      <c r="E77" s="83"/>
      <c r="F77" s="83"/>
      <c r="G77" s="83"/>
      <c r="H77" s="83"/>
      <c r="I77" s="83"/>
      <c r="J77" s="83"/>
    </row>
    <row r="78" spans="1:10" ht="31.9" customHeight="1" x14ac:dyDescent="0.25">
      <c r="A78" s="82" t="s">
        <v>285</v>
      </c>
      <c r="B78" s="82"/>
      <c r="C78" s="82"/>
      <c r="D78" s="82"/>
      <c r="E78" s="82"/>
      <c r="F78" s="82"/>
      <c r="G78" s="82"/>
      <c r="H78" s="82"/>
      <c r="I78" s="82"/>
      <c r="J78" s="82"/>
    </row>
    <row r="79" spans="1:10" ht="38.25" x14ac:dyDescent="0.25">
      <c r="A79" s="29" t="s">
        <v>287</v>
      </c>
      <c r="B79" s="1" t="s">
        <v>0</v>
      </c>
      <c r="C79" s="30" t="s">
        <v>279</v>
      </c>
      <c r="D79" s="31" t="s">
        <v>280</v>
      </c>
      <c r="E79" s="30" t="s">
        <v>192</v>
      </c>
      <c r="F79" s="29" t="s">
        <v>286</v>
      </c>
      <c r="G79" s="29" t="s">
        <v>289</v>
      </c>
      <c r="H79" s="29" t="s">
        <v>193</v>
      </c>
      <c r="I79" s="29" t="s">
        <v>194</v>
      </c>
      <c r="J79" s="29" t="s">
        <v>195</v>
      </c>
    </row>
    <row r="80" spans="1:10" ht="25.5" x14ac:dyDescent="0.25">
      <c r="A80" s="2">
        <v>71</v>
      </c>
      <c r="B80" s="8" t="s">
        <v>196</v>
      </c>
      <c r="C80" s="17" t="s">
        <v>197</v>
      </c>
      <c r="D80" s="24" t="s">
        <v>198</v>
      </c>
      <c r="E80" s="25">
        <v>3</v>
      </c>
      <c r="F80" s="26">
        <v>12</v>
      </c>
      <c r="G80" s="27">
        <v>9</v>
      </c>
      <c r="H80" s="32"/>
      <c r="I80" s="6"/>
      <c r="J80" s="44">
        <v>4860</v>
      </c>
    </row>
    <row r="81" spans="1:10" x14ac:dyDescent="0.25">
      <c r="A81" s="2">
        <v>72</v>
      </c>
      <c r="B81" s="8" t="s">
        <v>196</v>
      </c>
      <c r="C81" s="17" t="s">
        <v>199</v>
      </c>
      <c r="D81" s="24" t="s">
        <v>200</v>
      </c>
      <c r="E81" s="25">
        <v>1</v>
      </c>
      <c r="F81" s="26">
        <v>6</v>
      </c>
      <c r="G81" s="27">
        <v>6</v>
      </c>
      <c r="H81" s="32"/>
      <c r="I81" s="6"/>
      <c r="J81" s="44">
        <v>3960</v>
      </c>
    </row>
    <row r="82" spans="1:10" ht="38.25" x14ac:dyDescent="0.25">
      <c r="A82" s="2">
        <v>73</v>
      </c>
      <c r="B82" s="8" t="s">
        <v>201</v>
      </c>
      <c r="C82" s="17" t="s">
        <v>202</v>
      </c>
      <c r="D82" s="17" t="s">
        <v>203</v>
      </c>
      <c r="E82" s="2">
        <v>1</v>
      </c>
      <c r="F82" s="27">
        <v>12</v>
      </c>
      <c r="G82" s="27">
        <v>3</v>
      </c>
      <c r="H82" s="33"/>
      <c r="I82" s="33"/>
      <c r="J82" s="45">
        <v>9990</v>
      </c>
    </row>
    <row r="83" spans="1:10" ht="51" x14ac:dyDescent="0.25">
      <c r="A83" s="2">
        <v>74</v>
      </c>
      <c r="B83" s="10" t="s">
        <v>204</v>
      </c>
      <c r="C83" s="10" t="s">
        <v>205</v>
      </c>
      <c r="D83" s="10" t="s">
        <v>206</v>
      </c>
      <c r="E83" s="14">
        <v>1</v>
      </c>
      <c r="F83" s="27">
        <v>12</v>
      </c>
      <c r="G83" s="27">
        <v>3</v>
      </c>
      <c r="H83" s="34"/>
      <c r="I83" s="34"/>
      <c r="J83" s="45">
        <v>1500</v>
      </c>
    </row>
    <row r="84" spans="1:10" x14ac:dyDescent="0.25">
      <c r="A84" s="2">
        <v>75</v>
      </c>
      <c r="B84" s="8" t="s">
        <v>207</v>
      </c>
      <c r="C84" s="8" t="s">
        <v>208</v>
      </c>
      <c r="D84" s="13" t="s">
        <v>209</v>
      </c>
      <c r="E84" s="9">
        <v>1</v>
      </c>
      <c r="F84" s="9">
        <v>12</v>
      </c>
      <c r="G84" s="27">
        <v>3</v>
      </c>
      <c r="H84" s="33"/>
      <c r="I84" s="35"/>
      <c r="J84" s="45">
        <v>300</v>
      </c>
    </row>
    <row r="85" spans="1:10" ht="38.25" x14ac:dyDescent="0.25">
      <c r="A85" s="2">
        <v>76</v>
      </c>
      <c r="B85" s="10" t="s">
        <v>210</v>
      </c>
      <c r="C85" s="10" t="s">
        <v>211</v>
      </c>
      <c r="D85" s="10" t="s">
        <v>212</v>
      </c>
      <c r="E85" s="14">
        <v>1</v>
      </c>
      <c r="F85" s="28">
        <v>12</v>
      </c>
      <c r="G85" s="27">
        <v>3</v>
      </c>
      <c r="H85" s="34"/>
      <c r="I85" s="34"/>
      <c r="J85" s="45">
        <v>2510</v>
      </c>
    </row>
    <row r="86" spans="1:10" x14ac:dyDescent="0.25">
      <c r="A86" s="2">
        <v>77</v>
      </c>
      <c r="B86" s="8" t="s">
        <v>210</v>
      </c>
      <c r="C86" s="8" t="s">
        <v>213</v>
      </c>
      <c r="D86" s="13" t="s">
        <v>214</v>
      </c>
      <c r="E86" s="9">
        <v>1</v>
      </c>
      <c r="F86" s="9">
        <v>12</v>
      </c>
      <c r="G86" s="27">
        <v>3</v>
      </c>
      <c r="H86" s="34"/>
      <c r="I86" s="34"/>
      <c r="J86" s="45">
        <v>4140</v>
      </c>
    </row>
    <row r="87" spans="1:10" ht="63.75" x14ac:dyDescent="0.25">
      <c r="A87" s="2">
        <v>78</v>
      </c>
      <c r="B87" s="10" t="s">
        <v>215</v>
      </c>
      <c r="C87" s="10" t="s">
        <v>216</v>
      </c>
      <c r="D87" s="10" t="s">
        <v>217</v>
      </c>
      <c r="E87" s="14">
        <v>1</v>
      </c>
      <c r="F87" s="28">
        <v>12</v>
      </c>
      <c r="G87" s="27">
        <v>3</v>
      </c>
      <c r="H87" s="33"/>
      <c r="I87" s="35"/>
      <c r="J87" s="45">
        <v>3000</v>
      </c>
    </row>
    <row r="88" spans="1:10" x14ac:dyDescent="0.25">
      <c r="A88" s="2">
        <v>79</v>
      </c>
      <c r="B88" s="8" t="s">
        <v>218</v>
      </c>
      <c r="C88" s="8" t="s">
        <v>219</v>
      </c>
      <c r="D88" s="13" t="s">
        <v>220</v>
      </c>
      <c r="E88" s="9">
        <v>1</v>
      </c>
      <c r="F88" s="36">
        <v>6</v>
      </c>
      <c r="G88" s="27">
        <v>6</v>
      </c>
      <c r="H88" s="6"/>
      <c r="I88" s="6"/>
      <c r="J88" s="44">
        <v>6760</v>
      </c>
    </row>
    <row r="89" spans="1:10" x14ac:dyDescent="0.25">
      <c r="A89" s="2">
        <v>80</v>
      </c>
      <c r="B89" s="8" t="s">
        <v>218</v>
      </c>
      <c r="C89" s="8" t="s">
        <v>221</v>
      </c>
      <c r="D89" s="13" t="s">
        <v>222</v>
      </c>
      <c r="E89" s="9">
        <v>1</v>
      </c>
      <c r="F89" s="36">
        <v>12</v>
      </c>
      <c r="G89" s="27">
        <v>3</v>
      </c>
      <c r="H89" s="6"/>
      <c r="I89" s="6"/>
      <c r="J89" s="44">
        <v>3240</v>
      </c>
    </row>
    <row r="90" spans="1:10" x14ac:dyDescent="0.25">
      <c r="A90" s="2">
        <v>81</v>
      </c>
      <c r="B90" s="8" t="s">
        <v>218</v>
      </c>
      <c r="C90" s="8" t="s">
        <v>223</v>
      </c>
      <c r="D90" s="13" t="s">
        <v>224</v>
      </c>
      <c r="E90" s="9">
        <v>1</v>
      </c>
      <c r="F90" s="36">
        <v>6</v>
      </c>
      <c r="G90" s="27">
        <v>6</v>
      </c>
      <c r="H90" s="6"/>
      <c r="I90" s="6"/>
      <c r="J90" s="44">
        <v>6760</v>
      </c>
    </row>
    <row r="91" spans="1:10" ht="63.75" x14ac:dyDescent="0.25">
      <c r="A91" s="2">
        <v>82</v>
      </c>
      <c r="B91" s="10" t="s">
        <v>93</v>
      </c>
      <c r="C91" s="10" t="s">
        <v>94</v>
      </c>
      <c r="D91" s="10" t="s">
        <v>95</v>
      </c>
      <c r="E91" s="14">
        <v>1</v>
      </c>
      <c r="F91" s="28">
        <v>12</v>
      </c>
      <c r="G91" s="27">
        <v>3</v>
      </c>
      <c r="H91" s="33"/>
      <c r="I91" s="35"/>
      <c r="J91" s="45">
        <v>1000</v>
      </c>
    </row>
    <row r="92" spans="1:10" ht="114.75" x14ac:dyDescent="0.25">
      <c r="A92" s="2">
        <v>83</v>
      </c>
      <c r="B92" s="8" t="s">
        <v>225</v>
      </c>
      <c r="C92" s="17" t="s">
        <v>226</v>
      </c>
      <c r="D92" s="17" t="s">
        <v>227</v>
      </c>
      <c r="E92" s="9">
        <v>1</v>
      </c>
      <c r="F92" s="28">
        <v>12</v>
      </c>
      <c r="G92" s="27">
        <v>3</v>
      </c>
      <c r="H92" s="33"/>
      <c r="I92" s="35"/>
      <c r="J92" s="45">
        <v>7500</v>
      </c>
    </row>
    <row r="93" spans="1:10" x14ac:dyDescent="0.25">
      <c r="A93" s="2">
        <v>84</v>
      </c>
      <c r="B93" s="8" t="s">
        <v>228</v>
      </c>
      <c r="C93" s="8" t="s">
        <v>100</v>
      </c>
      <c r="D93" s="13" t="s">
        <v>229</v>
      </c>
      <c r="E93" s="9">
        <v>3</v>
      </c>
      <c r="F93" s="9">
        <v>12</v>
      </c>
      <c r="G93" s="27">
        <v>9</v>
      </c>
      <c r="H93" s="33"/>
      <c r="I93" s="35"/>
      <c r="J93" s="45">
        <v>3600</v>
      </c>
    </row>
    <row r="94" spans="1:10" x14ac:dyDescent="0.25">
      <c r="A94" s="2">
        <v>85</v>
      </c>
      <c r="B94" s="8" t="s">
        <v>230</v>
      </c>
      <c r="C94" s="8" t="s">
        <v>231</v>
      </c>
      <c r="D94" s="13" t="s">
        <v>232</v>
      </c>
      <c r="E94" s="9">
        <v>12</v>
      </c>
      <c r="F94" s="9">
        <v>12</v>
      </c>
      <c r="G94" s="27">
        <v>36</v>
      </c>
      <c r="H94" s="33"/>
      <c r="I94" s="35"/>
      <c r="J94" s="45">
        <v>31145</v>
      </c>
    </row>
    <row r="95" spans="1:10" ht="38.25" x14ac:dyDescent="0.25">
      <c r="A95" s="2">
        <v>86</v>
      </c>
      <c r="B95" s="8" t="s">
        <v>233</v>
      </c>
      <c r="C95" s="17" t="s">
        <v>234</v>
      </c>
      <c r="D95" s="17" t="s">
        <v>235</v>
      </c>
      <c r="E95" s="9">
        <v>1</v>
      </c>
      <c r="F95" s="28">
        <v>12</v>
      </c>
      <c r="G95" s="27">
        <v>3</v>
      </c>
      <c r="H95" s="12"/>
      <c r="I95" s="5"/>
      <c r="J95" s="45">
        <v>6870</v>
      </c>
    </row>
    <row r="96" spans="1:10" x14ac:dyDescent="0.25">
      <c r="A96" s="2">
        <v>87</v>
      </c>
      <c r="B96" s="3" t="s">
        <v>236</v>
      </c>
      <c r="C96" s="3" t="s">
        <v>237</v>
      </c>
      <c r="D96" s="4" t="s">
        <v>238</v>
      </c>
      <c r="E96" s="9">
        <v>1</v>
      </c>
      <c r="F96" s="37">
        <v>3</v>
      </c>
      <c r="G96" s="27">
        <v>12</v>
      </c>
      <c r="H96" s="38"/>
      <c r="I96" s="38"/>
      <c r="J96" s="45">
        <v>21780</v>
      </c>
    </row>
    <row r="97" spans="1:10" x14ac:dyDescent="0.25">
      <c r="A97" s="2">
        <v>88</v>
      </c>
      <c r="B97" s="8" t="s">
        <v>239</v>
      </c>
      <c r="C97" s="8" t="s">
        <v>240</v>
      </c>
      <c r="D97" s="13" t="s">
        <v>241</v>
      </c>
      <c r="E97" s="9">
        <v>1</v>
      </c>
      <c r="F97" s="9">
        <v>12</v>
      </c>
      <c r="G97" s="27">
        <v>3</v>
      </c>
      <c r="H97" s="38"/>
      <c r="I97" s="38"/>
      <c r="J97" s="45">
        <v>300</v>
      </c>
    </row>
    <row r="98" spans="1:10" ht="51" x14ac:dyDescent="0.25">
      <c r="A98" s="2">
        <v>89</v>
      </c>
      <c r="B98" s="10" t="s">
        <v>242</v>
      </c>
      <c r="C98" s="10" t="s">
        <v>243</v>
      </c>
      <c r="D98" s="10" t="s">
        <v>244</v>
      </c>
      <c r="E98" s="14">
        <v>1</v>
      </c>
      <c r="F98" s="28">
        <v>6</v>
      </c>
      <c r="G98" s="27">
        <v>6</v>
      </c>
      <c r="H98" s="33"/>
      <c r="I98" s="35"/>
      <c r="J98" s="45">
        <v>5085</v>
      </c>
    </row>
    <row r="99" spans="1:10" ht="25.5" x14ac:dyDescent="0.25">
      <c r="A99" s="2">
        <v>90</v>
      </c>
      <c r="B99" s="10" t="s">
        <v>156</v>
      </c>
      <c r="C99" s="10" t="s">
        <v>245</v>
      </c>
      <c r="D99" s="10" t="s">
        <v>246</v>
      </c>
      <c r="E99" s="14">
        <v>1</v>
      </c>
      <c r="F99" s="28">
        <v>12</v>
      </c>
      <c r="G99" s="27">
        <v>3</v>
      </c>
      <c r="H99" s="33"/>
      <c r="I99" s="35"/>
      <c r="J99" s="45">
        <v>1500</v>
      </c>
    </row>
    <row r="100" spans="1:10" ht="25.5" x14ac:dyDescent="0.25">
      <c r="A100" s="2">
        <v>91</v>
      </c>
      <c r="B100" s="10" t="s">
        <v>161</v>
      </c>
      <c r="C100" s="10" t="s">
        <v>247</v>
      </c>
      <c r="D100" s="10" t="s">
        <v>248</v>
      </c>
      <c r="E100" s="14">
        <v>1</v>
      </c>
      <c r="F100" s="28">
        <v>12</v>
      </c>
      <c r="G100" s="27">
        <v>3</v>
      </c>
      <c r="H100" s="33"/>
      <c r="I100" s="35"/>
      <c r="J100" s="45">
        <v>2260</v>
      </c>
    </row>
    <row r="101" spans="1:10" x14ac:dyDescent="0.25">
      <c r="A101" s="2">
        <v>92</v>
      </c>
      <c r="B101" s="8" t="s">
        <v>161</v>
      </c>
      <c r="C101" s="8" t="s">
        <v>162</v>
      </c>
      <c r="D101" s="13" t="s">
        <v>249</v>
      </c>
      <c r="E101" s="9">
        <v>1</v>
      </c>
      <c r="F101" s="9">
        <v>6</v>
      </c>
      <c r="G101" s="27">
        <v>6</v>
      </c>
      <c r="H101" s="33"/>
      <c r="I101" s="35"/>
      <c r="J101" s="45">
        <v>20700</v>
      </c>
    </row>
    <row r="102" spans="1:10" x14ac:dyDescent="0.25">
      <c r="A102" s="2">
        <v>93</v>
      </c>
      <c r="B102" s="8" t="s">
        <v>161</v>
      </c>
      <c r="C102" s="8" t="s">
        <v>250</v>
      </c>
      <c r="D102" s="13" t="s">
        <v>251</v>
      </c>
      <c r="E102" s="9">
        <v>1</v>
      </c>
      <c r="F102" s="9">
        <v>12</v>
      </c>
      <c r="G102" s="27">
        <v>3</v>
      </c>
      <c r="H102" s="33"/>
      <c r="I102" s="35"/>
      <c r="J102" s="45">
        <v>11250</v>
      </c>
    </row>
    <row r="103" spans="1:10" x14ac:dyDescent="0.25">
      <c r="A103" s="2">
        <v>94</v>
      </c>
      <c r="B103" s="8" t="s">
        <v>161</v>
      </c>
      <c r="C103" s="8" t="s">
        <v>252</v>
      </c>
      <c r="D103" s="13" t="s">
        <v>253</v>
      </c>
      <c r="E103" s="9">
        <v>1</v>
      </c>
      <c r="F103" s="9">
        <v>12</v>
      </c>
      <c r="G103" s="27">
        <v>3</v>
      </c>
      <c r="H103" s="33"/>
      <c r="I103" s="35"/>
      <c r="J103" s="45">
        <v>5050</v>
      </c>
    </row>
    <row r="104" spans="1:10" x14ac:dyDescent="0.25">
      <c r="A104" s="2">
        <v>95</v>
      </c>
      <c r="B104" s="8" t="s">
        <v>161</v>
      </c>
      <c r="C104" s="8" t="s">
        <v>254</v>
      </c>
      <c r="D104" s="13" t="s">
        <v>255</v>
      </c>
      <c r="E104" s="9">
        <v>1</v>
      </c>
      <c r="F104" s="9">
        <v>12</v>
      </c>
      <c r="G104" s="27">
        <v>3</v>
      </c>
      <c r="H104" s="33"/>
      <c r="I104" s="35"/>
      <c r="J104" s="45">
        <v>7070</v>
      </c>
    </row>
    <row r="105" spans="1:10" x14ac:dyDescent="0.25">
      <c r="A105" s="2">
        <v>96</v>
      </c>
      <c r="B105" s="8" t="s">
        <v>161</v>
      </c>
      <c r="C105" s="8" t="s">
        <v>256</v>
      </c>
      <c r="D105" s="13" t="s">
        <v>257</v>
      </c>
      <c r="E105" s="9">
        <v>1</v>
      </c>
      <c r="F105" s="9">
        <v>12</v>
      </c>
      <c r="G105" s="27">
        <v>3</v>
      </c>
      <c r="H105" s="33"/>
      <c r="I105" s="35"/>
      <c r="J105" s="45">
        <v>7270</v>
      </c>
    </row>
    <row r="106" spans="1:10" x14ac:dyDescent="0.25">
      <c r="A106" s="2">
        <v>97</v>
      </c>
      <c r="B106" s="3" t="s">
        <v>258</v>
      </c>
      <c r="C106" s="3" t="s">
        <v>259</v>
      </c>
      <c r="D106" s="4" t="s">
        <v>260</v>
      </c>
      <c r="E106" s="9">
        <v>1</v>
      </c>
      <c r="F106" s="9">
        <v>6</v>
      </c>
      <c r="G106" s="27">
        <v>6</v>
      </c>
      <c r="H106" s="33"/>
      <c r="I106" s="35"/>
      <c r="J106" s="45">
        <v>19460</v>
      </c>
    </row>
    <row r="107" spans="1:10" x14ac:dyDescent="0.25">
      <c r="A107" s="2">
        <v>98</v>
      </c>
      <c r="B107" s="8" t="s">
        <v>261</v>
      </c>
      <c r="C107" s="8" t="s">
        <v>262</v>
      </c>
      <c r="D107" s="13" t="s">
        <v>263</v>
      </c>
      <c r="E107" s="46">
        <v>1</v>
      </c>
      <c r="F107" s="46">
        <v>3</v>
      </c>
      <c r="G107" s="47">
        <v>12</v>
      </c>
      <c r="H107" s="48"/>
      <c r="I107" s="6"/>
      <c r="J107" s="45">
        <v>3300</v>
      </c>
    </row>
    <row r="108" spans="1:10" ht="63.75" x14ac:dyDescent="0.25">
      <c r="A108" s="2">
        <v>99</v>
      </c>
      <c r="B108" s="8" t="s">
        <v>182</v>
      </c>
      <c r="C108" s="17" t="s">
        <v>183</v>
      </c>
      <c r="D108" s="17" t="s">
        <v>184</v>
      </c>
      <c r="E108" s="9">
        <v>1</v>
      </c>
      <c r="F108" s="28">
        <v>12</v>
      </c>
      <c r="G108" s="27">
        <v>3</v>
      </c>
      <c r="H108" s="33"/>
      <c r="I108" s="35"/>
      <c r="J108" s="45">
        <v>3000</v>
      </c>
    </row>
    <row r="109" spans="1:10" x14ac:dyDescent="0.25">
      <c r="A109" s="39"/>
      <c r="B109" s="39"/>
      <c r="C109" s="39"/>
      <c r="D109" s="39"/>
      <c r="E109" s="39"/>
      <c r="F109" s="39"/>
      <c r="G109" s="39"/>
      <c r="H109" s="39"/>
      <c r="I109" s="39"/>
      <c r="J109" s="39"/>
    </row>
    <row r="110" spans="1:10" x14ac:dyDescent="0.25">
      <c r="A110" s="39"/>
      <c r="B110" s="39"/>
      <c r="C110" s="39"/>
      <c r="D110" s="39"/>
      <c r="E110" s="39"/>
      <c r="F110" s="39"/>
      <c r="G110" s="39"/>
      <c r="H110" s="39"/>
      <c r="I110" s="39"/>
      <c r="J110" s="39"/>
    </row>
    <row r="111" spans="1:10" ht="40.15" customHeight="1" x14ac:dyDescent="0.25">
      <c r="A111" s="78" t="s">
        <v>291</v>
      </c>
      <c r="B111" s="78"/>
      <c r="C111" s="78"/>
      <c r="D111" s="78"/>
      <c r="E111" s="78"/>
      <c r="F111" s="78"/>
      <c r="G111" s="78"/>
      <c r="H111" s="78"/>
      <c r="I111" s="78"/>
      <c r="J111" s="39"/>
    </row>
    <row r="112" spans="1:10" ht="51" x14ac:dyDescent="0.25">
      <c r="A112" s="41" t="s">
        <v>288</v>
      </c>
      <c r="B112" s="1" t="s">
        <v>0</v>
      </c>
      <c r="C112" s="40" t="s">
        <v>279</v>
      </c>
      <c r="D112" s="68" t="s">
        <v>280</v>
      </c>
      <c r="E112" s="40" t="s">
        <v>192</v>
      </c>
      <c r="F112" s="29" t="s">
        <v>290</v>
      </c>
      <c r="G112" s="41" t="s">
        <v>264</v>
      </c>
      <c r="H112" s="42" t="s">
        <v>265</v>
      </c>
      <c r="I112" s="41" t="s">
        <v>266</v>
      </c>
      <c r="J112" s="39"/>
    </row>
    <row r="113" spans="1:10" ht="63.75" x14ac:dyDescent="0.25">
      <c r="A113" s="69">
        <v>100</v>
      </c>
      <c r="B113" s="70" t="s">
        <v>267</v>
      </c>
      <c r="C113" s="71" t="s">
        <v>268</v>
      </c>
      <c r="D113" s="72" t="s">
        <v>269</v>
      </c>
      <c r="E113" s="69">
        <v>1</v>
      </c>
      <c r="F113" s="73">
        <f t="shared" ref="F113:F117" si="0">E113*2</f>
        <v>2</v>
      </c>
      <c r="G113" s="74"/>
      <c r="H113" s="74"/>
      <c r="I113" s="75">
        <v>120</v>
      </c>
      <c r="J113" s="39"/>
    </row>
    <row r="114" spans="1:10" ht="25.5" x14ac:dyDescent="0.25">
      <c r="A114" s="69">
        <v>101</v>
      </c>
      <c r="B114" s="70" t="s">
        <v>270</v>
      </c>
      <c r="C114" s="71" t="s">
        <v>271</v>
      </c>
      <c r="D114" s="72" t="s">
        <v>272</v>
      </c>
      <c r="E114" s="69">
        <v>10</v>
      </c>
      <c r="F114" s="73">
        <f t="shared" si="0"/>
        <v>20</v>
      </c>
      <c r="G114" s="74"/>
      <c r="H114" s="74"/>
      <c r="I114" s="75">
        <v>970</v>
      </c>
      <c r="J114" s="39"/>
    </row>
    <row r="115" spans="1:10" ht="63.75" x14ac:dyDescent="0.25">
      <c r="A115" s="69">
        <v>102</v>
      </c>
      <c r="B115" s="70" t="s">
        <v>267</v>
      </c>
      <c r="C115" s="71" t="s">
        <v>273</v>
      </c>
      <c r="D115" s="72" t="s">
        <v>274</v>
      </c>
      <c r="E115" s="69">
        <v>1</v>
      </c>
      <c r="F115" s="73">
        <f t="shared" si="0"/>
        <v>2</v>
      </c>
      <c r="G115" s="74"/>
      <c r="H115" s="74"/>
      <c r="I115" s="75">
        <v>130</v>
      </c>
      <c r="J115" s="39"/>
    </row>
    <row r="116" spans="1:10" ht="25.5" x14ac:dyDescent="0.25">
      <c r="A116" s="69">
        <v>103</v>
      </c>
      <c r="B116" s="76" t="s">
        <v>105</v>
      </c>
      <c r="C116" s="71" t="s">
        <v>271</v>
      </c>
      <c r="D116" s="76" t="s">
        <v>275</v>
      </c>
      <c r="E116" s="69">
        <v>4</v>
      </c>
      <c r="F116" s="73">
        <f t="shared" si="0"/>
        <v>8</v>
      </c>
      <c r="G116" s="74"/>
      <c r="H116" s="74"/>
      <c r="I116" s="77">
        <v>1600</v>
      </c>
      <c r="J116" s="39"/>
    </row>
    <row r="117" spans="1:10" ht="51" x14ac:dyDescent="0.25">
      <c r="A117" s="69">
        <v>104</v>
      </c>
      <c r="B117" s="76" t="s">
        <v>276</v>
      </c>
      <c r="C117" s="71" t="s">
        <v>277</v>
      </c>
      <c r="D117" s="76" t="s">
        <v>278</v>
      </c>
      <c r="E117" s="69">
        <v>4</v>
      </c>
      <c r="F117" s="73">
        <f t="shared" si="0"/>
        <v>8</v>
      </c>
      <c r="G117" s="74"/>
      <c r="H117" s="74"/>
      <c r="I117" s="77">
        <v>1600</v>
      </c>
      <c r="J117" s="39"/>
    </row>
    <row r="118" spans="1:10" x14ac:dyDescent="0.25">
      <c r="A118" s="39"/>
      <c r="B118" s="39"/>
      <c r="C118" s="39"/>
      <c r="D118" s="39"/>
      <c r="E118" s="39"/>
      <c r="F118" s="39"/>
      <c r="G118" s="39"/>
      <c r="H118" s="39"/>
      <c r="I118" s="39"/>
      <c r="J118" s="39"/>
    </row>
    <row r="119" spans="1:10" x14ac:dyDescent="0.25">
      <c r="A119" s="39"/>
      <c r="B119" s="39"/>
      <c r="C119" s="39"/>
      <c r="D119" s="39"/>
      <c r="E119" s="39"/>
      <c r="F119" s="39"/>
      <c r="G119" s="39"/>
      <c r="H119" s="39"/>
      <c r="I119" s="39"/>
      <c r="J119" s="39"/>
    </row>
  </sheetData>
  <mergeCells count="6">
    <mergeCell ref="A111:I111"/>
    <mergeCell ref="A2:H2"/>
    <mergeCell ref="A3:H3"/>
    <mergeCell ref="A1:H1"/>
    <mergeCell ref="A78:J78"/>
    <mergeCell ref="A77:J77"/>
  </mergeCells>
  <pageMargins left="0.2" right="0" top="0.5" bottom="0.2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Dainora</dc:creator>
  <cp:lastModifiedBy>Acer</cp:lastModifiedBy>
  <cp:lastPrinted>2021-03-16T07:02:01Z</cp:lastPrinted>
  <dcterms:created xsi:type="dcterms:W3CDTF">2021-03-16T05:27:53Z</dcterms:created>
  <dcterms:modified xsi:type="dcterms:W3CDTF">2021-04-25T18:43:25Z</dcterms:modified>
</cp:coreProperties>
</file>